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72.16.7.13\00共通\【一時】\20270331 ★町立保育園民営化PT\募集要項\緒川新田保育園\様式（緒川新田）\0730最新\"/>
    </mc:Choice>
  </mc:AlternateContent>
  <xr:revisionPtr revIDLastSave="0" documentId="13_ncr:1_{035AABA1-CB5F-4023-95B8-F0F9023432D7}" xr6:coauthVersionLast="47" xr6:coauthVersionMax="47" xr10:uidLastSave="{00000000-0000-0000-0000-000000000000}"/>
  <bookViews>
    <workbookView xWindow="10815" yWindow="4245" windowWidth="17280" windowHeight="8925" xr2:uid="{00000000-000D-0000-FFFF-FFFF00000000}"/>
  </bookViews>
  <sheets>
    <sheet name="様式10-1" sheetId="1" r:id="rId1"/>
    <sheet name="様式10-2" sheetId="2" r:id="rId2"/>
    <sheet name="様式10-3" sheetId="3" r:id="rId3"/>
  </sheets>
  <definedNames>
    <definedName name="_xlnm.Print_Area" localSheetId="0">'様式10-1'!$B$1:$K$35</definedName>
    <definedName name="_xlnm.Print_Area" localSheetId="1">'様式10-2'!$A$1:$K$31</definedName>
    <definedName name="_xlnm.Print_Area" localSheetId="2">'様式10-3'!$A$1:$N$35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1" i="3" l="1"/>
  <c r="K31" i="3"/>
  <c r="I31" i="3"/>
  <c r="G31" i="3"/>
  <c r="E31" i="3"/>
  <c r="D31" i="3"/>
  <c r="M30" i="3"/>
  <c r="G30" i="3"/>
  <c r="M29" i="3"/>
  <c r="G29" i="3"/>
  <c r="M28" i="3"/>
  <c r="G28" i="3"/>
  <c r="M27" i="3"/>
  <c r="G27" i="3"/>
  <c r="M26" i="3"/>
  <c r="G26" i="3"/>
  <c r="M25" i="3"/>
  <c r="G25" i="3"/>
  <c r="M24" i="3"/>
  <c r="G24" i="3"/>
  <c r="M23" i="3"/>
  <c r="G23" i="3"/>
  <c r="M22" i="3"/>
  <c r="G22" i="3"/>
  <c r="M21" i="3"/>
  <c r="G21" i="3"/>
  <c r="M20" i="3"/>
  <c r="G20" i="3"/>
  <c r="M19" i="3"/>
  <c r="G19" i="3"/>
  <c r="M18" i="3"/>
  <c r="G18" i="3"/>
  <c r="M17" i="3"/>
  <c r="G17" i="3"/>
  <c r="M16" i="3"/>
  <c r="G16" i="3"/>
  <c r="M15" i="3"/>
  <c r="G15" i="3"/>
  <c r="M14" i="3"/>
  <c r="G14" i="3"/>
  <c r="M13" i="3"/>
  <c r="G13" i="3"/>
  <c r="M12" i="3"/>
  <c r="G12" i="3"/>
  <c r="M11" i="3"/>
  <c r="G11" i="3"/>
  <c r="I27" i="2" l="1"/>
  <c r="I25" i="2"/>
  <c r="E26" i="2" s="1"/>
  <c r="I26" i="2" s="1"/>
  <c r="I29" i="2" s="1"/>
  <c r="E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J5" i="2"/>
  <c r="I11" i="1"/>
  <c r="J11" i="1"/>
  <c r="I29" i="1"/>
  <c r="J29" i="1"/>
  <c r="I30" i="1" l="1"/>
  <c r="J30" i="1"/>
  <c r="F29" i="1" l="1"/>
  <c r="G29" i="1"/>
  <c r="H29" i="1"/>
  <c r="E29" i="1"/>
  <c r="F11" i="1"/>
  <c r="G11" i="1"/>
  <c r="H11" i="1"/>
  <c r="E11" i="1"/>
  <c r="H30" i="1" l="1"/>
  <c r="F30" i="1"/>
  <c r="G30" i="1"/>
  <c r="E30" i="1"/>
  <c r="E31" i="1" s="1"/>
  <c r="F31" i="1" l="1"/>
  <c r="G31" i="1" s="1"/>
  <c r="H31" i="1" s="1"/>
  <c r="I31" i="1" s="1"/>
  <c r="J31" i="1" s="1"/>
</calcChain>
</file>

<file path=xl/sharedStrings.xml><?xml version="1.0" encoding="utf-8"?>
<sst xmlns="http://schemas.openxmlformats.org/spreadsheetml/2006/main" count="159" uniqueCount="129">
  <si>
    <t>内容</t>
  </si>
  <si>
    <t>２年目</t>
  </si>
  <si>
    <t>３年目</t>
  </si>
  <si>
    <t>収入</t>
  </si>
  <si>
    <t>自主事業収入</t>
  </si>
  <si>
    <t>施設整備補助金</t>
  </si>
  <si>
    <t>施設整備に係る借入金収入</t>
  </si>
  <si>
    <t>会計単位間繰入金</t>
  </si>
  <si>
    <t>収入計</t>
  </si>
  <si>
    <t>支出</t>
  </si>
  <si>
    <t>開設費</t>
  </si>
  <si>
    <t>その他費用</t>
  </si>
  <si>
    <t>運営費</t>
  </si>
  <si>
    <t>保育材料費</t>
  </si>
  <si>
    <t>給食材料費</t>
  </si>
  <si>
    <t>光熱水費</t>
  </si>
  <si>
    <t>通信費</t>
  </si>
  <si>
    <t>消耗品費</t>
  </si>
  <si>
    <t>備品費</t>
  </si>
  <si>
    <t>損害保険料</t>
  </si>
  <si>
    <t>施設整備費借入金償還金</t>
  </si>
  <si>
    <t>支出計</t>
  </si>
  <si>
    <t>収入－支出</t>
  </si>
  <si>
    <t>累積収支差額</t>
  </si>
  <si>
    <t>収支計画書</t>
  </si>
  <si>
    <t>（単位：千円）</t>
  </si>
  <si>
    <t>移管準備年度</t>
    <rPh sb="0" eb="2">
      <t>イカン</t>
    </rPh>
    <rPh sb="2" eb="4">
      <t>ジュンビ</t>
    </rPh>
    <rPh sb="4" eb="6">
      <t>ネンド</t>
    </rPh>
    <phoneticPr fontId="1"/>
  </si>
  <si>
    <t>４年目</t>
  </si>
  <si>
    <t>５年目</t>
  </si>
  <si>
    <t>備考
（根拠・試算条件等）</t>
    <rPh sb="0" eb="2">
      <t>ビコウ</t>
    </rPh>
    <rPh sb="4" eb="6">
      <t>コンキョ</t>
    </rPh>
    <rPh sb="7" eb="9">
      <t>シサン</t>
    </rPh>
    <rPh sb="9" eb="12">
      <t>ジョウケンナド</t>
    </rPh>
    <phoneticPr fontId="1"/>
  </si>
  <si>
    <t>委託費</t>
    <rPh sb="0" eb="3">
      <t>イタクヒ</t>
    </rPh>
    <phoneticPr fontId="1"/>
  </si>
  <si>
    <t>修繕費</t>
    <rPh sb="0" eb="3">
      <t>シュウゼンヒ</t>
    </rPh>
    <phoneticPr fontId="1"/>
  </si>
  <si>
    <t>研修費</t>
    <rPh sb="0" eb="3">
      <t>ケンシュウヒ</t>
    </rPh>
    <phoneticPr fontId="1"/>
  </si>
  <si>
    <t>収支計画書＜人件費内訳＞</t>
    <rPh sb="0" eb="2">
      <t>シュウシ</t>
    </rPh>
    <rPh sb="2" eb="4">
      <t>ケイカク</t>
    </rPh>
    <rPh sb="4" eb="5">
      <t>ショ</t>
    </rPh>
    <phoneticPr fontId="6"/>
  </si>
  <si>
    <t>事業者名</t>
    <rPh sb="0" eb="3">
      <t>ジギョウシャ</t>
    </rPh>
    <rPh sb="3" eb="4">
      <t>メイ</t>
    </rPh>
    <phoneticPr fontId="6"/>
  </si>
  <si>
    <t>高丘保育園</t>
    <rPh sb="0" eb="2">
      <t>タカオカ</t>
    </rPh>
    <rPh sb="2" eb="5">
      <t>ホイクエン</t>
    </rPh>
    <phoneticPr fontId="6"/>
  </si>
  <si>
    <t>90人</t>
    <rPh sb="2" eb="3">
      <t>ニン</t>
    </rPh>
    <phoneticPr fontId="6"/>
  </si>
  <si>
    <t>応募園</t>
    <rPh sb="0" eb="2">
      <t>オウボ</t>
    </rPh>
    <rPh sb="2" eb="3">
      <t>エン</t>
    </rPh>
    <phoneticPr fontId="6"/>
  </si>
  <si>
    <t>施設定員</t>
    <rPh sb="0" eb="2">
      <t>シセツ</t>
    </rPh>
    <rPh sb="2" eb="4">
      <t>テイイン</t>
    </rPh>
    <phoneticPr fontId="6"/>
  </si>
  <si>
    <t>平野保育園</t>
    <rPh sb="0" eb="2">
      <t>ヒラノ</t>
    </rPh>
    <rPh sb="2" eb="5">
      <t>ホイクエン</t>
    </rPh>
    <phoneticPr fontId="6"/>
  </si>
  <si>
    <t>160人</t>
    <rPh sb="3" eb="4">
      <t>ニン</t>
    </rPh>
    <phoneticPr fontId="6"/>
  </si>
  <si>
    <t>（単位：千円）</t>
    <rPh sb="1" eb="3">
      <t>タンイ</t>
    </rPh>
    <rPh sb="4" eb="6">
      <t>センエン</t>
    </rPh>
    <phoneticPr fontId="6"/>
  </si>
  <si>
    <t>区　　分</t>
    <rPh sb="0" eb="1">
      <t>ク</t>
    </rPh>
    <rPh sb="3" eb="4">
      <t>ブン</t>
    </rPh>
    <phoneticPr fontId="6"/>
  </si>
  <si>
    <t>常勤／
非常勤</t>
    <rPh sb="0" eb="1">
      <t>ツネ</t>
    </rPh>
    <rPh sb="1" eb="2">
      <t>ツトム</t>
    </rPh>
    <phoneticPr fontId="6"/>
  </si>
  <si>
    <t>人数</t>
    <rPh sb="0" eb="2">
      <t>ニンズウ</t>
    </rPh>
    <phoneticPr fontId="6"/>
  </si>
  <si>
    <t>基本給</t>
    <rPh sb="0" eb="3">
      <t>キホンキュウ</t>
    </rPh>
    <phoneticPr fontId="6"/>
  </si>
  <si>
    <t>諸手当</t>
    <rPh sb="0" eb="1">
      <t>ショ</t>
    </rPh>
    <rPh sb="1" eb="3">
      <t>テア</t>
    </rPh>
    <phoneticPr fontId="6"/>
  </si>
  <si>
    <t>合計額</t>
    <rPh sb="0" eb="2">
      <t>ゴウケイ</t>
    </rPh>
    <rPh sb="2" eb="3">
      <t>ガク</t>
    </rPh>
    <phoneticPr fontId="6"/>
  </si>
  <si>
    <t>備考</t>
    <rPh sb="0" eb="2">
      <t>ビコウ</t>
    </rPh>
    <phoneticPr fontId="6"/>
  </si>
  <si>
    <t>（人）</t>
    <rPh sb="1" eb="2">
      <t>ニン</t>
    </rPh>
    <phoneticPr fontId="6"/>
  </si>
  <si>
    <t>（月額）</t>
    <rPh sb="1" eb="3">
      <t>ゲツガク</t>
    </rPh>
    <phoneticPr fontId="6"/>
  </si>
  <si>
    <t>Ａ</t>
    <phoneticPr fontId="6"/>
  </si>
  <si>
    <t>Ｂ</t>
    <phoneticPr fontId="6"/>
  </si>
  <si>
    <t>Ｃ</t>
    <phoneticPr fontId="6"/>
  </si>
  <si>
    <t xml:space="preserve">（Ｂ＋Ｃ）×Ａ </t>
    <phoneticPr fontId="6"/>
  </si>
  <si>
    <t>１</t>
    <phoneticPr fontId="6"/>
  </si>
  <si>
    <t>例）施設長</t>
    <rPh sb="0" eb="1">
      <t>レイ</t>
    </rPh>
    <rPh sb="2" eb="4">
      <t>シセツ</t>
    </rPh>
    <rPh sb="4" eb="5">
      <t>チョウ</t>
    </rPh>
    <phoneticPr fontId="6"/>
  </si>
  <si>
    <t>２</t>
    <phoneticPr fontId="6"/>
  </si>
  <si>
    <t>例）主任保育士</t>
    <rPh sb="0" eb="1">
      <t>レイ</t>
    </rPh>
    <rPh sb="2" eb="4">
      <t>シュニン</t>
    </rPh>
    <rPh sb="4" eb="7">
      <t>ホイクシ</t>
    </rPh>
    <phoneticPr fontId="6"/>
  </si>
  <si>
    <t>３</t>
    <phoneticPr fontId="6"/>
  </si>
  <si>
    <t>例）保育士（常勤）</t>
    <rPh sb="0" eb="1">
      <t>レイ</t>
    </rPh>
    <rPh sb="2" eb="5">
      <t>ホイクシ</t>
    </rPh>
    <rPh sb="6" eb="8">
      <t>ジョウキン</t>
    </rPh>
    <phoneticPr fontId="6"/>
  </si>
  <si>
    <t>４</t>
    <phoneticPr fontId="6"/>
  </si>
  <si>
    <t>例）保育士（非常勤）</t>
    <rPh sb="0" eb="1">
      <t>レイ</t>
    </rPh>
    <rPh sb="2" eb="4">
      <t>ホイク</t>
    </rPh>
    <rPh sb="4" eb="5">
      <t>シ</t>
    </rPh>
    <rPh sb="6" eb="9">
      <t>ヒジョウキン</t>
    </rPh>
    <phoneticPr fontId="6"/>
  </si>
  <si>
    <t>５</t>
    <phoneticPr fontId="6"/>
  </si>
  <si>
    <t>例）看護師</t>
    <rPh sb="0" eb="1">
      <t>レイ</t>
    </rPh>
    <rPh sb="2" eb="5">
      <t>カンゴシ</t>
    </rPh>
    <phoneticPr fontId="6"/>
  </si>
  <si>
    <t>６</t>
    <phoneticPr fontId="6"/>
  </si>
  <si>
    <t>例）事務職員</t>
    <rPh sb="0" eb="1">
      <t>レイ</t>
    </rPh>
    <rPh sb="2" eb="4">
      <t>ジム</t>
    </rPh>
    <rPh sb="4" eb="6">
      <t>ショクイン</t>
    </rPh>
    <phoneticPr fontId="6"/>
  </si>
  <si>
    <t>７</t>
    <phoneticPr fontId="6"/>
  </si>
  <si>
    <t>例）調理員</t>
    <rPh sb="0" eb="1">
      <t>レイ</t>
    </rPh>
    <rPh sb="2" eb="5">
      <t>チョウリイン</t>
    </rPh>
    <phoneticPr fontId="6"/>
  </si>
  <si>
    <t>８</t>
    <phoneticPr fontId="6"/>
  </si>
  <si>
    <t>９</t>
    <phoneticPr fontId="6"/>
  </si>
  <si>
    <t>合　　　計</t>
    <rPh sb="0" eb="1">
      <t>ゴウ</t>
    </rPh>
    <rPh sb="4" eb="5">
      <t>ケイ</t>
    </rPh>
    <phoneticPr fontId="6"/>
  </si>
  <si>
    <t>－</t>
    <phoneticPr fontId="6"/>
  </si>
  <si>
    <t xml:space="preserve"> …（Ｄ）</t>
    <phoneticPr fontId="6"/>
  </si>
  <si>
    <t>年間給与支給額</t>
    <rPh sb="0" eb="2">
      <t>ネンカン</t>
    </rPh>
    <rPh sb="2" eb="4">
      <t>キュウヨ</t>
    </rPh>
    <rPh sb="4" eb="7">
      <t>シキュウガク</t>
    </rPh>
    <phoneticPr fontId="6"/>
  </si>
  <si>
    <t>（Ｄ）</t>
    <phoneticPr fontId="6"/>
  </si>
  <si>
    <t>千円　×</t>
    <rPh sb="0" eb="2">
      <t>センエン</t>
    </rPh>
    <phoneticPr fontId="6"/>
  </si>
  <si>
    <t>か月　　＝</t>
    <phoneticPr fontId="6"/>
  </si>
  <si>
    <t>千円</t>
    <rPh sb="0" eb="2">
      <t>センエン</t>
    </rPh>
    <phoneticPr fontId="6"/>
  </si>
  <si>
    <t>年間賞与支給額</t>
    <rPh sb="0" eb="2">
      <t>ネンカン</t>
    </rPh>
    <rPh sb="2" eb="4">
      <t>ショウヨ</t>
    </rPh>
    <rPh sb="4" eb="7">
      <t>シキュウガク</t>
    </rPh>
    <phoneticPr fontId="6"/>
  </si>
  <si>
    <t>千円　×</t>
    <phoneticPr fontId="6"/>
  </si>
  <si>
    <t>か月分　＝</t>
    <rPh sb="1" eb="2">
      <t>ゲツ</t>
    </rPh>
    <rPh sb="2" eb="3">
      <t>ブン</t>
    </rPh>
    <phoneticPr fontId="6"/>
  </si>
  <si>
    <t>法定福利費</t>
    <rPh sb="0" eb="1">
      <t>ホウ</t>
    </rPh>
    <rPh sb="1" eb="2">
      <t>サダム</t>
    </rPh>
    <rPh sb="2" eb="3">
      <t>フク</t>
    </rPh>
    <rPh sb="3" eb="4">
      <t>リ</t>
    </rPh>
    <rPh sb="4" eb="5">
      <t>ヒ</t>
    </rPh>
    <phoneticPr fontId="6"/>
  </si>
  <si>
    <t>人件費総額</t>
    <rPh sb="0" eb="1">
      <t>ヒト</t>
    </rPh>
    <rPh sb="1" eb="2">
      <t>ケン</t>
    </rPh>
    <rPh sb="2" eb="3">
      <t>ヒ</t>
    </rPh>
    <rPh sb="3" eb="4">
      <t>フサ</t>
    </rPh>
    <rPh sb="4" eb="5">
      <t>ガク</t>
    </rPh>
    <phoneticPr fontId="6"/>
  </si>
  <si>
    <t>その他給与支給に
関する特記事項等</t>
    <rPh sb="2" eb="3">
      <t>タ</t>
    </rPh>
    <rPh sb="3" eb="5">
      <t>キュウヨ</t>
    </rPh>
    <rPh sb="5" eb="7">
      <t>シキュウ</t>
    </rPh>
    <rPh sb="9" eb="10">
      <t>カン</t>
    </rPh>
    <rPh sb="12" eb="14">
      <t>トッキ</t>
    </rPh>
    <rPh sb="14" eb="16">
      <t>ジコウ</t>
    </rPh>
    <rPh sb="16" eb="17">
      <t>トウ</t>
    </rPh>
    <phoneticPr fontId="6"/>
  </si>
  <si>
    <t>様式10-1</t>
    <phoneticPr fontId="1"/>
  </si>
  <si>
    <t>借入区分</t>
    <rPh sb="0" eb="2">
      <t>カリイレ</t>
    </rPh>
    <rPh sb="2" eb="4">
      <t>クブン</t>
    </rPh>
    <phoneticPr fontId="6"/>
  </si>
  <si>
    <t>□新規借入
□既借入(未返済分を記載)</t>
    <rPh sb="1" eb="3">
      <t>シンキ</t>
    </rPh>
    <rPh sb="3" eb="5">
      <t>カリイレ</t>
    </rPh>
    <rPh sb="7" eb="8">
      <t>スデ</t>
    </rPh>
    <rPh sb="8" eb="10">
      <t>カリイレ</t>
    </rPh>
    <rPh sb="11" eb="12">
      <t>ミ</t>
    </rPh>
    <rPh sb="12" eb="14">
      <t>ヘンサイ</t>
    </rPh>
    <rPh sb="14" eb="15">
      <t>ブン</t>
    </rPh>
    <rPh sb="16" eb="18">
      <t>キサイ</t>
    </rPh>
    <phoneticPr fontId="6"/>
  </si>
  <si>
    <t>借入先</t>
    <rPh sb="0" eb="2">
      <t>カリイレ</t>
    </rPh>
    <rPh sb="2" eb="3">
      <t>サキ</t>
    </rPh>
    <phoneticPr fontId="6"/>
  </si>
  <si>
    <t>□福祉医療機構
□金融機関（□協調）</t>
    <rPh sb="1" eb="3">
      <t>フクシ</t>
    </rPh>
    <rPh sb="3" eb="5">
      <t>イリョウ</t>
    </rPh>
    <rPh sb="5" eb="7">
      <t>キコウ</t>
    </rPh>
    <rPh sb="9" eb="11">
      <t>キンユウ</t>
    </rPh>
    <rPh sb="11" eb="13">
      <t>キカン</t>
    </rPh>
    <rPh sb="15" eb="17">
      <t>キョウチョウ</t>
    </rPh>
    <phoneticPr fontId="6"/>
  </si>
  <si>
    <t>借入金額
未返済額</t>
    <rPh sb="0" eb="2">
      <t>カリイレ</t>
    </rPh>
    <rPh sb="2" eb="4">
      <t>キンガク</t>
    </rPh>
    <rPh sb="5" eb="6">
      <t>ミ</t>
    </rPh>
    <rPh sb="6" eb="8">
      <t>ヘンサイ</t>
    </rPh>
    <rPh sb="8" eb="9">
      <t>ガク</t>
    </rPh>
    <phoneticPr fontId="6"/>
  </si>
  <si>
    <t>予定利率
既借入利率</t>
    <rPh sb="0" eb="2">
      <t>ヨテイ</t>
    </rPh>
    <rPh sb="2" eb="4">
      <t>リリツ</t>
    </rPh>
    <rPh sb="5" eb="6">
      <t>スデ</t>
    </rPh>
    <rPh sb="6" eb="8">
      <t>カリイレ</t>
    </rPh>
    <rPh sb="8" eb="10">
      <t>リリツ</t>
    </rPh>
    <phoneticPr fontId="6"/>
  </si>
  <si>
    <t>％</t>
    <phoneticPr fontId="6"/>
  </si>
  <si>
    <t>借入期間</t>
    <rPh sb="0" eb="2">
      <t>カリイレ</t>
    </rPh>
    <rPh sb="2" eb="4">
      <t>キカン</t>
    </rPh>
    <phoneticPr fontId="6"/>
  </si>
  <si>
    <t>年</t>
    <rPh sb="0" eb="1">
      <t>ネン</t>
    </rPh>
    <phoneticPr fontId="6"/>
  </si>
  <si>
    <t>据置期間</t>
    <rPh sb="0" eb="2">
      <t>スエオキ</t>
    </rPh>
    <rPh sb="2" eb="4">
      <t>キカン</t>
    </rPh>
    <phoneticPr fontId="6"/>
  </si>
  <si>
    <t>返済回数</t>
    <rPh sb="0" eb="2">
      <t>ヘンサイ</t>
    </rPh>
    <rPh sb="2" eb="4">
      <t>カイスウ</t>
    </rPh>
    <phoneticPr fontId="6"/>
  </si>
  <si>
    <t>回</t>
    <rPh sb="0" eb="1">
      <t>カイ</t>
    </rPh>
    <phoneticPr fontId="6"/>
  </si>
  <si>
    <t>備　考</t>
    <rPh sb="0" eb="1">
      <t>ソナエ</t>
    </rPh>
    <rPh sb="2" eb="3">
      <t>コウ</t>
    </rPh>
    <phoneticPr fontId="6"/>
  </si>
  <si>
    <t>（単位：千円）</t>
    <rPh sb="1" eb="3">
      <t>タンイ</t>
    </rPh>
    <rPh sb="4" eb="5">
      <t>セン</t>
    </rPh>
    <rPh sb="5" eb="6">
      <t>エン</t>
    </rPh>
    <phoneticPr fontId="6"/>
  </si>
  <si>
    <t>返済回数・年次</t>
    <rPh sb="0" eb="2">
      <t>ヘンサイ</t>
    </rPh>
    <rPh sb="2" eb="4">
      <t>カイスウ</t>
    </rPh>
    <rPh sb="5" eb="7">
      <t>ネンジ</t>
    </rPh>
    <phoneticPr fontId="6"/>
  </si>
  <si>
    <t>返　済　額</t>
    <rPh sb="0" eb="1">
      <t>ヘン</t>
    </rPh>
    <rPh sb="2" eb="3">
      <t>スミ</t>
    </rPh>
    <rPh sb="4" eb="5">
      <t>ガク</t>
    </rPh>
    <phoneticPr fontId="6"/>
  </si>
  <si>
    <t>返済財源内訳</t>
    <rPh sb="0" eb="2">
      <t>ヘンサイ</t>
    </rPh>
    <rPh sb="2" eb="4">
      <t>ザイゲン</t>
    </rPh>
    <rPh sb="4" eb="6">
      <t>ウチワケ</t>
    </rPh>
    <phoneticPr fontId="6"/>
  </si>
  <si>
    <t>回数</t>
    <rPh sb="0" eb="2">
      <t>カイスウ</t>
    </rPh>
    <phoneticPr fontId="6"/>
  </si>
  <si>
    <t>年度</t>
    <rPh sb="0" eb="2">
      <t>ネンド</t>
    </rPh>
    <phoneticPr fontId="6"/>
  </si>
  <si>
    <t>元金</t>
    <rPh sb="0" eb="2">
      <t>ガンキン</t>
    </rPh>
    <phoneticPr fontId="6"/>
  </si>
  <si>
    <t>利息</t>
    <rPh sb="0" eb="2">
      <t>リソク</t>
    </rPh>
    <phoneticPr fontId="6"/>
  </si>
  <si>
    <t>合計</t>
    <rPh sb="0" eb="2">
      <t>ゴウケイ</t>
    </rPh>
    <phoneticPr fontId="6"/>
  </si>
  <si>
    <t>合  計</t>
    <rPh sb="0" eb="1">
      <t>ゴウ</t>
    </rPh>
    <rPh sb="3" eb="4">
      <t>ケイ</t>
    </rPh>
    <phoneticPr fontId="6"/>
  </si>
  <si>
    <t>※複数の借入がある場合は、個別の計画書と全体をまとめたものを両方作成してください。</t>
    <phoneticPr fontId="6"/>
  </si>
  <si>
    <t>※返済期間、返済財源内訳は必要に応じて追加、削除してください。</t>
    <rPh sb="1" eb="3">
      <t>ヘンサイ</t>
    </rPh>
    <rPh sb="3" eb="5">
      <t>キカン</t>
    </rPh>
    <rPh sb="6" eb="8">
      <t>ヘンサイ</t>
    </rPh>
    <rPh sb="8" eb="10">
      <t>ザイゲン</t>
    </rPh>
    <rPh sb="10" eb="12">
      <t>ウチワケ</t>
    </rPh>
    <rPh sb="13" eb="15">
      <t>ヒツヨウ</t>
    </rPh>
    <rPh sb="16" eb="17">
      <t>オウ</t>
    </rPh>
    <rPh sb="19" eb="21">
      <t>ツイカ</t>
    </rPh>
    <rPh sb="22" eb="24">
      <t>サクジョ</t>
    </rPh>
    <phoneticPr fontId="6"/>
  </si>
  <si>
    <t>（　／　枚目）</t>
    <phoneticPr fontId="6"/>
  </si>
  <si>
    <t>※借入金返済計画書は、他様式の内容と整合を図ってください。</t>
    <rPh sb="1" eb="3">
      <t>カリイレ</t>
    </rPh>
    <rPh sb="3" eb="4">
      <t>キン</t>
    </rPh>
    <rPh sb="4" eb="6">
      <t>ヘンサイ</t>
    </rPh>
    <rPh sb="6" eb="9">
      <t>ケイカクショ</t>
    </rPh>
    <rPh sb="11" eb="12">
      <t>ホカ</t>
    </rPh>
    <rPh sb="12" eb="14">
      <t>ヨウシキ</t>
    </rPh>
    <phoneticPr fontId="6"/>
  </si>
  <si>
    <t>その他支出　※１</t>
    <phoneticPr fontId="1"/>
  </si>
  <si>
    <t>備品費　※１</t>
    <phoneticPr fontId="1"/>
  </si>
  <si>
    <t>施設整備費等　※１</t>
    <phoneticPr fontId="1"/>
  </si>
  <si>
    <t>その他収入　※１</t>
    <phoneticPr fontId="1"/>
  </si>
  <si>
    <t>人件費　※２</t>
    <phoneticPr fontId="1"/>
  </si>
  <si>
    <t>※１　見積書等積算の根拠となる資料を添付すること（様式任意）。</t>
    <phoneticPr fontId="1"/>
  </si>
  <si>
    <t>※２　人件費については様式10-２により内訳を提出すること。</t>
    <rPh sb="3" eb="6">
      <t>ジンケンヒ</t>
    </rPh>
    <rPh sb="11" eb="13">
      <t>ヨウシキ</t>
    </rPh>
    <phoneticPr fontId="1"/>
  </si>
  <si>
    <t>※３　借入金がある場合は、様式10-3を作成し、提出すること。</t>
    <rPh sb="24" eb="26">
      <t>テイシュツ</t>
    </rPh>
    <phoneticPr fontId="1"/>
  </si>
  <si>
    <t>様式10-2</t>
    <rPh sb="0" eb="2">
      <t>ヨウシキ</t>
    </rPh>
    <phoneticPr fontId="1"/>
  </si>
  <si>
    <t>様式10-3</t>
    <rPh sb="0" eb="2">
      <t>ヨウシキ</t>
    </rPh>
    <phoneticPr fontId="1"/>
  </si>
  <si>
    <t>収支計画書＜借入金返済計画書＞</t>
    <rPh sb="6" eb="7">
      <t>シャク</t>
    </rPh>
    <rPh sb="7" eb="8">
      <t>イリ</t>
    </rPh>
    <rPh sb="8" eb="9">
      <t>キン</t>
    </rPh>
    <rPh sb="9" eb="10">
      <t>ヘン</t>
    </rPh>
    <rPh sb="10" eb="11">
      <t>スミ</t>
    </rPh>
    <rPh sb="11" eb="12">
      <t>ケイ</t>
    </rPh>
    <rPh sb="12" eb="13">
      <t>ガ</t>
    </rPh>
    <rPh sb="13" eb="14">
      <t>ショ</t>
    </rPh>
    <phoneticPr fontId="6"/>
  </si>
  <si>
    <t xml:space="preserve"> ※ 時給で算定する場合においても可能な限り月額で記載し、備考に時給賃金を明記ください。
 ※ 「区分」の項目については、必要に応じて追加してください。
 ※ 当該収支計画書については、初年度分（令和11年度分）のみご提出ください。</t>
    <rPh sb="67" eb="69">
      <t>ツイカ</t>
    </rPh>
    <rPh sb="84" eb="86">
      <t>ケイカク</t>
    </rPh>
    <rPh sb="86" eb="87">
      <t>ショ</t>
    </rPh>
    <rPh sb="93" eb="96">
      <t>ショネンド</t>
    </rPh>
    <rPh sb="96" eb="97">
      <t>ブン</t>
    </rPh>
    <rPh sb="98" eb="100">
      <t>レイワ</t>
    </rPh>
    <rPh sb="102" eb="104">
      <t>ネンド</t>
    </rPh>
    <rPh sb="104" eb="105">
      <t>ブン</t>
    </rPh>
    <phoneticPr fontId="6"/>
  </si>
  <si>
    <t>１年目
（令和11年度）</t>
    <rPh sb="5" eb="7">
      <t>レイワ</t>
    </rPh>
    <rPh sb="9" eb="11">
      <t>ネンド</t>
    </rPh>
    <phoneticPr fontId="1"/>
  </si>
  <si>
    <t>※4　副食費減免相当額の給付収入は、基本運営費収入に計上すること。</t>
    <rPh sb="3" eb="6">
      <t>フクショクヒ</t>
    </rPh>
    <rPh sb="6" eb="8">
      <t>ゲンメン</t>
    </rPh>
    <rPh sb="8" eb="10">
      <t>ソウトウ</t>
    </rPh>
    <rPh sb="10" eb="11">
      <t>ガク</t>
    </rPh>
    <rPh sb="12" eb="14">
      <t>キュウフ</t>
    </rPh>
    <rPh sb="14" eb="16">
      <t>シュウニュウ</t>
    </rPh>
    <rPh sb="18" eb="25">
      <t>キホンウンエイヒシュウニュウ</t>
    </rPh>
    <rPh sb="26" eb="28">
      <t>ケイジョウ</t>
    </rPh>
    <phoneticPr fontId="1"/>
  </si>
  <si>
    <t>基本運営費収入　※１、４</t>
    <phoneticPr fontId="1"/>
  </si>
  <si>
    <t>借入金返済費　※３</t>
    <rPh sb="0" eb="3">
      <t>カリイレキン</t>
    </rPh>
    <rPh sb="3" eb="5">
      <t>ヘンサイ</t>
    </rPh>
    <rPh sb="5" eb="6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</si>
</sst>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人&quot;"/>
    <numFmt numFmtId="177" formatCode="0_);\(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sz val="11"/>
      <name val="ＭＳ Ｐゴシック"/>
      <family val="3"/>
      <charset val="128"/>
    </font>
    <font>
      <sz val="11"/>
      <name val="游明朝"/>
      <family val="1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4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6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right" vertical="center" wrapText="1"/>
    </xf>
    <xf numFmtId="3" fontId="2" fillId="8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3" fontId="2" fillId="8" borderId="2" xfId="0" applyNumberFormat="1" applyFont="1" applyFill="1" applyBorder="1" applyAlignment="1">
      <alignment horizontal="right" vertical="center" wrapText="1"/>
    </xf>
    <xf numFmtId="56" fontId="3" fillId="0" borderId="0" xfId="0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vertical="center" shrinkToFi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177" fontId="7" fillId="0" borderId="41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 vertical="top"/>
    </xf>
    <xf numFmtId="0" fontId="7" fillId="0" borderId="11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top"/>
    </xf>
    <xf numFmtId="0" fontId="7" fillId="0" borderId="23" xfId="1" applyFont="1" applyBorder="1" applyAlignment="1">
      <alignment horizontal="center" vertical="top"/>
    </xf>
    <xf numFmtId="0" fontId="7" fillId="0" borderId="27" xfId="1" applyFont="1" applyBorder="1" applyAlignment="1">
      <alignment horizontal="center" vertical="top"/>
    </xf>
    <xf numFmtId="49" fontId="7" fillId="0" borderId="31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3" fontId="7" fillId="0" borderId="34" xfId="1" applyNumberFormat="1" applyFont="1" applyBorder="1">
      <alignment vertical="center"/>
    </xf>
    <xf numFmtId="3" fontId="7" fillId="0" borderId="34" xfId="2" applyNumberFormat="1" applyFont="1" applyBorder="1">
      <alignment vertical="center"/>
    </xf>
    <xf numFmtId="49" fontId="7" fillId="0" borderId="38" xfId="1" applyNumberFormat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3" fontId="7" fillId="0" borderId="41" xfId="1" applyNumberFormat="1" applyFont="1" applyBorder="1">
      <alignment vertical="center"/>
    </xf>
    <xf numFmtId="3" fontId="7" fillId="0" borderId="41" xfId="2" applyNumberFormat="1" applyFont="1" applyBorder="1">
      <alignment vertical="center"/>
    </xf>
    <xf numFmtId="0" fontId="7" fillId="0" borderId="38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3" fontId="7" fillId="0" borderId="27" xfId="1" applyNumberFormat="1" applyFont="1" applyBorder="1">
      <alignment vertical="center"/>
    </xf>
    <xf numFmtId="3" fontId="7" fillId="0" borderId="27" xfId="2" applyNumberFormat="1" applyFont="1" applyBorder="1">
      <alignment vertical="center"/>
    </xf>
    <xf numFmtId="3" fontId="7" fillId="0" borderId="11" xfId="1" applyNumberFormat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3" fontId="7" fillId="0" borderId="47" xfId="1" applyNumberFormat="1" applyFont="1" applyBorder="1">
      <alignment vertical="center"/>
    </xf>
    <xf numFmtId="0" fontId="7" fillId="0" borderId="5" xfId="1" applyFont="1" applyBorder="1" applyAlignment="1">
      <alignment horizontal="center" vertical="center"/>
    </xf>
    <xf numFmtId="3" fontId="7" fillId="0" borderId="6" xfId="1" applyNumberFormat="1" applyFont="1" applyBorder="1">
      <alignment vertical="center"/>
    </xf>
    <xf numFmtId="38" fontId="7" fillId="0" borderId="6" xfId="1" applyNumberFormat="1" applyFont="1" applyBorder="1">
      <alignment vertical="center"/>
    </xf>
    <xf numFmtId="3" fontId="7" fillId="0" borderId="6" xfId="1" applyNumberFormat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3" fontId="7" fillId="0" borderId="6" xfId="2" applyNumberFormat="1" applyFont="1" applyBorder="1" applyAlignment="1">
      <alignment horizontal="right" vertical="center"/>
    </xf>
    <xf numFmtId="0" fontId="7" fillId="0" borderId="50" xfId="1" applyFont="1" applyBorder="1">
      <alignment vertical="center"/>
    </xf>
    <xf numFmtId="3" fontId="7" fillId="0" borderId="0" xfId="1" applyNumberFormat="1" applyFont="1">
      <alignment vertical="center"/>
    </xf>
    <xf numFmtId="3" fontId="7" fillId="0" borderId="49" xfId="1" applyNumberFormat="1" applyFont="1" applyBorder="1" applyAlignment="1">
      <alignment horizontal="center" vertical="center"/>
    </xf>
    <xf numFmtId="0" fontId="7" fillId="0" borderId="49" xfId="1" applyFont="1" applyBorder="1" applyAlignment="1">
      <alignment horizontal="left" vertical="center"/>
    </xf>
    <xf numFmtId="3" fontId="7" fillId="0" borderId="49" xfId="1" applyNumberFormat="1" applyFont="1" applyBorder="1" applyAlignment="1">
      <alignment horizontal="right" vertical="center"/>
    </xf>
    <xf numFmtId="0" fontId="7" fillId="0" borderId="55" xfId="1" applyFont="1" applyBorder="1">
      <alignment vertical="center"/>
    </xf>
    <xf numFmtId="0" fontId="7" fillId="0" borderId="53" xfId="1" applyFont="1" applyBorder="1" applyAlignment="1">
      <alignment horizontal="center" vertical="center"/>
    </xf>
    <xf numFmtId="0" fontId="7" fillId="0" borderId="53" xfId="1" applyFont="1" applyBorder="1">
      <alignment vertical="center"/>
    </xf>
    <xf numFmtId="3" fontId="7" fillId="0" borderId="53" xfId="1" applyNumberFormat="1" applyFont="1" applyBorder="1" applyAlignment="1">
      <alignment horizontal="center" vertical="center"/>
    </xf>
    <xf numFmtId="0" fontId="7" fillId="0" borderId="60" xfId="1" applyFont="1" applyBorder="1">
      <alignment vertical="center"/>
    </xf>
    <xf numFmtId="0" fontId="7" fillId="0" borderId="61" xfId="1" applyFont="1" applyBorder="1">
      <alignment vertical="center"/>
    </xf>
    <xf numFmtId="3" fontId="7" fillId="0" borderId="0" xfId="1" applyNumberFormat="1" applyFont="1" applyAlignment="1">
      <alignment horizontal="right" vertical="center"/>
    </xf>
    <xf numFmtId="38" fontId="7" fillId="0" borderId="0" xfId="2" applyFont="1" applyFill="1" applyAlignment="1">
      <alignment horizontal="right" vertical="center"/>
    </xf>
    <xf numFmtId="0" fontId="7" fillId="0" borderId="22" xfId="1" applyFont="1" applyBorder="1" applyAlignment="1">
      <alignment horizontal="center" vertical="center"/>
    </xf>
    <xf numFmtId="0" fontId="7" fillId="0" borderId="49" xfId="1" applyFont="1" applyBorder="1">
      <alignment vertical="center"/>
    </xf>
    <xf numFmtId="0" fontId="7" fillId="0" borderId="51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10" fontId="7" fillId="0" borderId="65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70" xfId="1" applyFont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 vertical="center"/>
    </xf>
    <xf numFmtId="3" fontId="7" fillId="0" borderId="32" xfId="1" applyNumberFormat="1" applyFont="1" applyBorder="1">
      <alignment vertical="center"/>
    </xf>
    <xf numFmtId="0" fontId="7" fillId="0" borderId="80" xfId="1" applyFont="1" applyBorder="1" applyAlignment="1">
      <alignment horizontal="center" vertical="center"/>
    </xf>
    <xf numFmtId="3" fontId="7" fillId="0" borderId="39" xfId="1" applyNumberFormat="1" applyFont="1" applyBorder="1">
      <alignment vertical="center"/>
    </xf>
    <xf numFmtId="0" fontId="7" fillId="0" borderId="85" xfId="1" applyFont="1" applyBorder="1" applyAlignment="1">
      <alignment horizontal="center" vertical="center"/>
    </xf>
    <xf numFmtId="0" fontId="7" fillId="0" borderId="86" xfId="1" applyFont="1" applyBorder="1" applyAlignment="1">
      <alignment horizontal="center" vertical="center"/>
    </xf>
    <xf numFmtId="3" fontId="7" fillId="0" borderId="28" xfId="1" applyNumberFormat="1" applyFont="1" applyBorder="1">
      <alignment vertical="center"/>
    </xf>
    <xf numFmtId="3" fontId="7" fillId="0" borderId="94" xfId="1" applyNumberFormat="1" applyFont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255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255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176" fontId="7" fillId="0" borderId="12" xfId="1" applyNumberFormat="1" applyFont="1" applyBorder="1" applyAlignment="1">
      <alignment horizontal="center" vertical="center"/>
    </xf>
    <xf numFmtId="176" fontId="7" fillId="0" borderId="13" xfId="1" applyNumberFormat="1" applyFont="1" applyBorder="1" applyAlignment="1">
      <alignment horizontal="center" vertical="center"/>
    </xf>
    <xf numFmtId="0" fontId="7" fillId="0" borderId="14" xfId="1" applyFont="1" applyBorder="1" applyAlignment="1">
      <alignment horizontal="right" vertical="center" shrinkToFit="1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>
      <alignment vertical="center"/>
    </xf>
    <xf numFmtId="0" fontId="7" fillId="0" borderId="21" xfId="1" applyFont="1" applyBorder="1">
      <alignment vertical="center"/>
    </xf>
    <xf numFmtId="0" fontId="7" fillId="0" borderId="22" xfId="1" applyFont="1" applyBorder="1">
      <alignment vertical="center"/>
    </xf>
    <xf numFmtId="0" fontId="7" fillId="0" borderId="1" xfId="1" applyFont="1" applyBorder="1">
      <alignment vertical="center"/>
    </xf>
    <xf numFmtId="0" fontId="7" fillId="0" borderId="17" xfId="1" applyFont="1" applyBorder="1" applyAlignment="1">
      <alignment horizontal="center" vertical="center" wrapText="1" shrinkToFit="1"/>
    </xf>
    <xf numFmtId="0" fontId="7" fillId="0" borderId="23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7" fillId="0" borderId="18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top"/>
    </xf>
    <xf numFmtId="0" fontId="7" fillId="0" borderId="25" xfId="1" applyFont="1" applyBorder="1" applyAlignment="1">
      <alignment horizontal="center" vertical="top"/>
    </xf>
    <xf numFmtId="0" fontId="7" fillId="0" borderId="28" xfId="1" applyFont="1" applyBorder="1" applyAlignment="1">
      <alignment horizontal="center" vertical="top"/>
    </xf>
    <xf numFmtId="0" fontId="7" fillId="0" borderId="29" xfId="1" applyFont="1" applyBorder="1" applyAlignment="1">
      <alignment horizontal="center" vertical="top"/>
    </xf>
    <xf numFmtId="0" fontId="7" fillId="0" borderId="32" xfId="1" applyFont="1" applyBorder="1" applyAlignment="1">
      <alignment horizontal="left" vertical="center" shrinkToFit="1"/>
    </xf>
    <xf numFmtId="0" fontId="7" fillId="0" borderId="33" xfId="1" applyFont="1" applyBorder="1" applyAlignment="1">
      <alignment horizontal="left" vertical="center" shrinkToFit="1"/>
    </xf>
    <xf numFmtId="3" fontId="7" fillId="0" borderId="35" xfId="1" applyNumberFormat="1" applyFont="1" applyBorder="1">
      <alignment vertical="center"/>
    </xf>
    <xf numFmtId="3" fontId="7" fillId="0" borderId="36" xfId="1" applyNumberFormat="1" applyFont="1" applyBorder="1">
      <alignment vertical="center"/>
    </xf>
    <xf numFmtId="38" fontId="7" fillId="0" borderId="35" xfId="2" applyFont="1" applyBorder="1" applyAlignment="1">
      <alignment horizontal="left" vertical="center"/>
    </xf>
    <xf numFmtId="38" fontId="7" fillId="0" borderId="37" xfId="2" applyFont="1" applyBorder="1" applyAlignment="1">
      <alignment horizontal="left" vertical="center"/>
    </xf>
    <xf numFmtId="0" fontId="7" fillId="0" borderId="39" xfId="1" applyFont="1" applyBorder="1" applyAlignment="1">
      <alignment horizontal="left" vertical="center" shrinkToFit="1"/>
    </xf>
    <xf numFmtId="0" fontId="7" fillId="0" borderId="40" xfId="1" applyFont="1" applyBorder="1" applyAlignment="1">
      <alignment horizontal="left" vertical="center" shrinkToFit="1"/>
    </xf>
    <xf numFmtId="3" fontId="7" fillId="0" borderId="39" xfId="1" applyNumberFormat="1" applyFont="1" applyBorder="1">
      <alignment vertical="center"/>
    </xf>
    <xf numFmtId="3" fontId="7" fillId="0" borderId="40" xfId="1" applyNumberFormat="1" applyFont="1" applyBorder="1">
      <alignment vertical="center"/>
    </xf>
    <xf numFmtId="38" fontId="7" fillId="0" borderId="39" xfId="2" applyFont="1" applyBorder="1" applyAlignment="1">
      <alignment horizontal="left" vertical="center"/>
    </xf>
    <xf numFmtId="38" fontId="7" fillId="0" borderId="42" xfId="2" applyFont="1" applyBorder="1" applyAlignment="1">
      <alignment horizontal="left" vertical="center"/>
    </xf>
    <xf numFmtId="0" fontId="7" fillId="0" borderId="28" xfId="1" applyFont="1" applyBorder="1" applyAlignment="1">
      <alignment horizontal="left" vertical="center" shrinkToFit="1"/>
    </xf>
    <xf numFmtId="0" fontId="7" fillId="0" borderId="29" xfId="1" applyFont="1" applyBorder="1" applyAlignment="1">
      <alignment horizontal="left" vertical="center" shrinkToFit="1"/>
    </xf>
    <xf numFmtId="3" fontId="7" fillId="0" borderId="44" xfId="1" applyNumberFormat="1" applyFont="1" applyBorder="1">
      <alignment vertical="center"/>
    </xf>
    <xf numFmtId="3" fontId="7" fillId="0" borderId="45" xfId="1" applyNumberFormat="1" applyFont="1" applyBorder="1">
      <alignment vertical="center"/>
    </xf>
    <xf numFmtId="38" fontId="7" fillId="0" borderId="44" xfId="2" applyFont="1" applyBorder="1" applyAlignment="1">
      <alignment horizontal="left" vertical="center"/>
    </xf>
    <xf numFmtId="38" fontId="7" fillId="0" borderId="46" xfId="2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38" fontId="7" fillId="0" borderId="8" xfId="1" applyNumberFormat="1" applyFont="1" applyBorder="1" applyAlignment="1">
      <alignment horizontal="left" vertical="center"/>
    </xf>
    <xf numFmtId="38" fontId="7" fillId="0" borderId="13" xfId="1" applyNumberFormat="1" applyFont="1" applyBorder="1" applyAlignment="1">
      <alignment horizontal="left" vertical="center"/>
    </xf>
    <xf numFmtId="0" fontId="7" fillId="0" borderId="3" xfId="1" applyFont="1" applyBorder="1" applyAlignment="1">
      <alignment horizontal="distributed" vertical="center" indent="1"/>
    </xf>
    <xf numFmtId="0" fontId="7" fillId="0" borderId="6" xfId="1" applyFont="1" applyBorder="1" applyAlignment="1">
      <alignment horizontal="distributed" vertical="center" indent="1"/>
    </xf>
    <xf numFmtId="0" fontId="7" fillId="0" borderId="4" xfId="1" applyFont="1" applyBorder="1" applyAlignment="1">
      <alignment horizontal="distributed" vertical="center" indent="1"/>
    </xf>
    <xf numFmtId="0" fontId="7" fillId="0" borderId="48" xfId="1" applyFont="1" applyBorder="1" applyAlignment="1">
      <alignment horizontal="distributed" vertical="center" indent="1"/>
    </xf>
    <xf numFmtId="0" fontId="7" fillId="0" borderId="49" xfId="1" applyFont="1" applyBorder="1" applyAlignment="1">
      <alignment horizontal="distributed" vertical="center" indent="1"/>
    </xf>
    <xf numFmtId="0" fontId="7" fillId="0" borderId="22" xfId="1" applyFont="1" applyBorder="1" applyAlignment="1">
      <alignment horizontal="distributed" vertical="center" indent="1"/>
    </xf>
    <xf numFmtId="0" fontId="7" fillId="0" borderId="49" xfId="1" applyFont="1" applyBorder="1" applyAlignment="1">
      <alignment horizontal="left" vertical="center"/>
    </xf>
    <xf numFmtId="0" fontId="7" fillId="0" borderId="51" xfId="1" applyFont="1" applyBorder="1" applyAlignment="1">
      <alignment horizontal="left" vertical="center"/>
    </xf>
    <xf numFmtId="0" fontId="7" fillId="0" borderId="52" xfId="1" applyFont="1" applyBorder="1" applyAlignment="1">
      <alignment horizontal="distributed" vertical="center" indent="1"/>
    </xf>
    <xf numFmtId="0" fontId="7" fillId="0" borderId="53" xfId="1" applyFont="1" applyBorder="1" applyAlignment="1">
      <alignment horizontal="distributed" vertical="center" indent="1"/>
    </xf>
    <xf numFmtId="0" fontId="7" fillId="0" borderId="54" xfId="1" applyFont="1" applyBorder="1" applyAlignment="1">
      <alignment horizontal="distributed" vertical="center" indent="1"/>
    </xf>
    <xf numFmtId="0" fontId="7" fillId="0" borderId="53" xfId="1" applyFont="1" applyBorder="1" applyAlignment="1">
      <alignment horizontal="left" vertical="center"/>
    </xf>
    <xf numFmtId="0" fontId="7" fillId="0" borderId="56" xfId="1" applyFont="1" applyBorder="1" applyAlignment="1">
      <alignment horizontal="left" vertical="center"/>
    </xf>
    <xf numFmtId="0" fontId="7" fillId="0" borderId="57" xfId="1" applyFont="1" applyBorder="1" applyAlignment="1">
      <alignment horizontal="distributed" vertical="center" indent="1"/>
    </xf>
    <xf numFmtId="0" fontId="7" fillId="0" borderId="58" xfId="1" applyFont="1" applyBorder="1" applyAlignment="1">
      <alignment horizontal="distributed" vertical="center" indent="1"/>
    </xf>
    <xf numFmtId="0" fontId="7" fillId="0" borderId="59" xfId="1" applyFont="1" applyBorder="1" applyAlignment="1">
      <alignment horizontal="distributed" vertical="center" indent="1"/>
    </xf>
    <xf numFmtId="0" fontId="7" fillId="0" borderId="61" xfId="1" applyFont="1" applyBorder="1" applyAlignment="1">
      <alignment horizontal="left" vertical="center"/>
    </xf>
    <xf numFmtId="0" fontId="7" fillId="0" borderId="62" xfId="1" applyFont="1" applyBorder="1" applyAlignment="1">
      <alignment horizontal="left" vertical="center"/>
    </xf>
    <xf numFmtId="0" fontId="7" fillId="0" borderId="48" xfId="1" applyFont="1" applyBorder="1" applyAlignment="1">
      <alignment horizontal="distributed" vertical="center" wrapText="1" indent="1"/>
    </xf>
    <xf numFmtId="0" fontId="7" fillId="0" borderId="49" xfId="1" applyFont="1" applyBorder="1" applyAlignment="1">
      <alignment horizontal="distributed" vertical="center" wrapText="1" indent="1"/>
    </xf>
    <xf numFmtId="0" fontId="7" fillId="0" borderId="22" xfId="1" applyFont="1" applyBorder="1" applyAlignment="1">
      <alignment horizontal="distributed" vertical="center" wrapText="1" indent="1"/>
    </xf>
    <xf numFmtId="0" fontId="7" fillId="0" borderId="8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63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/>
    </xf>
    <xf numFmtId="0" fontId="7" fillId="0" borderId="13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>
      <alignment vertical="center"/>
    </xf>
    <xf numFmtId="0" fontId="7" fillId="0" borderId="7" xfId="1" applyFont="1" applyBorder="1">
      <alignment vertical="center"/>
    </xf>
    <xf numFmtId="0" fontId="7" fillId="0" borderId="48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50" xfId="1" applyFont="1" applyBorder="1" applyAlignment="1">
      <alignment horizontal="left" vertical="center" wrapText="1"/>
    </xf>
    <xf numFmtId="0" fontId="7" fillId="0" borderId="49" xfId="1" applyFont="1" applyBorder="1" applyAlignment="1">
      <alignment horizontal="left" vertical="center" wrapText="1"/>
    </xf>
    <xf numFmtId="0" fontId="7" fillId="0" borderId="22" xfId="1" applyFont="1" applyBorder="1" applyAlignment="1">
      <alignment horizontal="left" vertical="center" wrapText="1"/>
    </xf>
    <xf numFmtId="0" fontId="7" fillId="0" borderId="49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66" xfId="1" applyFont="1" applyBorder="1" applyAlignment="1">
      <alignment horizontal="center" vertical="center"/>
    </xf>
    <xf numFmtId="0" fontId="7" fillId="0" borderId="67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68" xfId="1" applyFont="1" applyBorder="1" applyAlignment="1">
      <alignment horizontal="center" vertical="center"/>
    </xf>
    <xf numFmtId="0" fontId="7" fillId="0" borderId="69" xfId="1" applyFont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7" fillId="0" borderId="71" xfId="1" applyFont="1" applyBorder="1" applyAlignment="1">
      <alignment horizontal="center" vertical="center"/>
    </xf>
    <xf numFmtId="0" fontId="7" fillId="0" borderId="72" xfId="1" applyFont="1" applyBorder="1" applyAlignment="1">
      <alignment horizontal="center" vertical="center"/>
    </xf>
    <xf numFmtId="0" fontId="7" fillId="0" borderId="73" xfId="1" applyFont="1" applyBorder="1" applyAlignment="1">
      <alignment horizontal="center" vertical="center"/>
    </xf>
    <xf numFmtId="0" fontId="7" fillId="0" borderId="74" xfId="1" applyFont="1" applyBorder="1" applyAlignment="1">
      <alignment horizontal="center" vertical="center"/>
    </xf>
    <xf numFmtId="0" fontId="7" fillId="0" borderId="75" xfId="1" applyFont="1" applyBorder="1" applyAlignment="1">
      <alignment horizontal="center" vertical="center" wrapText="1"/>
    </xf>
    <xf numFmtId="0" fontId="7" fillId="0" borderId="71" xfId="1" applyFont="1" applyBorder="1" applyAlignment="1">
      <alignment horizontal="center" vertical="center" wrapText="1"/>
    </xf>
    <xf numFmtId="0" fontId="7" fillId="0" borderId="72" xfId="1" applyFont="1" applyBorder="1" applyAlignment="1">
      <alignment horizontal="center" vertical="center" wrapText="1"/>
    </xf>
    <xf numFmtId="0" fontId="7" fillId="0" borderId="73" xfId="1" applyFont="1" applyBorder="1" applyAlignment="1">
      <alignment horizontal="center" vertical="center" wrapText="1"/>
    </xf>
    <xf numFmtId="0" fontId="7" fillId="0" borderId="46" xfId="1" applyFont="1" applyBorder="1" applyAlignment="1">
      <alignment horizontal="center" vertical="center"/>
    </xf>
    <xf numFmtId="3" fontId="7" fillId="0" borderId="76" xfId="1" applyNumberFormat="1" applyFont="1" applyBorder="1" applyAlignment="1">
      <alignment horizontal="right" vertical="center"/>
    </xf>
    <xf numFmtId="3" fontId="7" fillId="0" borderId="77" xfId="1" applyNumberFormat="1" applyFont="1" applyBorder="1" applyAlignment="1">
      <alignment horizontal="right" vertical="center"/>
    </xf>
    <xf numFmtId="3" fontId="7" fillId="0" borderId="78" xfId="1" applyNumberFormat="1" applyFont="1" applyBorder="1" applyAlignment="1">
      <alignment horizontal="right" vertical="center"/>
    </xf>
    <xf numFmtId="3" fontId="7" fillId="0" borderId="79" xfId="1" applyNumberFormat="1" applyFont="1" applyBorder="1" applyAlignment="1">
      <alignment horizontal="center" vertical="center"/>
    </xf>
    <xf numFmtId="3" fontId="7" fillId="0" borderId="64" xfId="1" applyNumberFormat="1" applyFont="1" applyBorder="1" applyAlignment="1">
      <alignment horizontal="center" vertical="center"/>
    </xf>
    <xf numFmtId="3" fontId="7" fillId="0" borderId="76" xfId="1" applyNumberFormat="1" applyFont="1" applyBorder="1" applyAlignment="1">
      <alignment horizontal="center" vertical="center" wrapText="1"/>
    </xf>
    <xf numFmtId="3" fontId="7" fillId="0" borderId="77" xfId="1" applyNumberFormat="1" applyFont="1" applyBorder="1" applyAlignment="1">
      <alignment horizontal="center" vertical="center" wrapText="1"/>
    </xf>
    <xf numFmtId="3" fontId="7" fillId="0" borderId="76" xfId="1" applyNumberFormat="1" applyFont="1" applyBorder="1" applyAlignment="1">
      <alignment horizontal="right" vertical="center" wrapText="1"/>
    </xf>
    <xf numFmtId="3" fontId="7" fillId="0" borderId="65" xfId="1" applyNumberFormat="1" applyFont="1" applyBorder="1" applyAlignment="1">
      <alignment horizontal="right" vertical="center" wrapText="1"/>
    </xf>
    <xf numFmtId="3" fontId="7" fillId="0" borderId="81" xfId="1" applyNumberFormat="1" applyFont="1" applyBorder="1" applyAlignment="1">
      <alignment horizontal="right" vertical="center"/>
    </xf>
    <xf numFmtId="3" fontId="7" fillId="0" borderId="82" xfId="1" applyNumberFormat="1" applyFont="1" applyBorder="1" applyAlignment="1">
      <alignment horizontal="right" vertical="center"/>
    </xf>
    <xf numFmtId="3" fontId="7" fillId="0" borderId="83" xfId="1" applyNumberFormat="1" applyFont="1" applyBorder="1" applyAlignment="1">
      <alignment horizontal="right" vertical="center"/>
    </xf>
    <xf numFmtId="3" fontId="7" fillId="0" borderId="84" xfId="1" applyNumberFormat="1" applyFont="1" applyBorder="1" applyAlignment="1">
      <alignment horizontal="center" vertical="center"/>
    </xf>
    <xf numFmtId="3" fontId="7" fillId="0" borderId="80" xfId="1" applyNumberFormat="1" applyFont="1" applyBorder="1" applyAlignment="1">
      <alignment horizontal="center" vertical="center"/>
    </xf>
    <xf numFmtId="3" fontId="7" fillId="0" borderId="81" xfId="1" applyNumberFormat="1" applyFont="1" applyBorder="1" applyAlignment="1">
      <alignment horizontal="center" vertical="center" wrapText="1"/>
    </xf>
    <xf numFmtId="3" fontId="7" fillId="0" borderId="82" xfId="1" applyNumberFormat="1" applyFont="1" applyBorder="1" applyAlignment="1">
      <alignment horizontal="center" vertical="center" wrapText="1"/>
    </xf>
    <xf numFmtId="3" fontId="7" fillId="0" borderId="81" xfId="1" applyNumberFormat="1" applyFont="1" applyBorder="1" applyAlignment="1">
      <alignment horizontal="right" vertical="center" wrapText="1"/>
    </xf>
    <xf numFmtId="3" fontId="7" fillId="0" borderId="42" xfId="1" applyNumberFormat="1" applyFont="1" applyBorder="1" applyAlignment="1">
      <alignment horizontal="right" vertical="center" wrapText="1"/>
    </xf>
    <xf numFmtId="3" fontId="7" fillId="0" borderId="87" xfId="1" applyNumberFormat="1" applyFont="1" applyBorder="1" applyAlignment="1">
      <alignment horizontal="right" vertical="center"/>
    </xf>
    <xf numFmtId="3" fontId="7" fillId="0" borderId="88" xfId="1" applyNumberFormat="1" applyFont="1" applyBorder="1" applyAlignment="1">
      <alignment horizontal="right" vertical="center"/>
    </xf>
    <xf numFmtId="3" fontId="7" fillId="0" borderId="89" xfId="1" applyNumberFormat="1" applyFont="1" applyBorder="1" applyAlignment="1">
      <alignment horizontal="right" vertical="center"/>
    </xf>
    <xf numFmtId="3" fontId="7" fillId="0" borderId="90" xfId="1" applyNumberFormat="1" applyFont="1" applyBorder="1" applyAlignment="1">
      <alignment horizontal="right" vertical="center"/>
    </xf>
    <xf numFmtId="3" fontId="7" fillId="0" borderId="91" xfId="1" applyNumberFormat="1" applyFont="1" applyBorder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7" fillId="0" borderId="87" xfId="1" applyNumberFormat="1" applyFont="1" applyBorder="1" applyAlignment="1">
      <alignment horizontal="center" vertical="center" wrapText="1"/>
    </xf>
    <xf numFmtId="3" fontId="7" fillId="0" borderId="88" xfId="1" applyNumberFormat="1" applyFont="1" applyBorder="1" applyAlignment="1">
      <alignment horizontal="center" vertical="center" wrapText="1"/>
    </xf>
    <xf numFmtId="3" fontId="7" fillId="0" borderId="89" xfId="1" applyNumberFormat="1" applyFont="1" applyBorder="1" applyAlignment="1">
      <alignment horizontal="right" vertical="center" wrapText="1"/>
    </xf>
    <xf numFmtId="3" fontId="7" fillId="0" borderId="30" xfId="1" applyNumberFormat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7" fillId="0" borderId="92" xfId="1" applyFont="1" applyBorder="1" applyAlignment="1">
      <alignment horizontal="center" vertical="center"/>
    </xf>
    <xf numFmtId="0" fontId="7" fillId="0" borderId="93" xfId="1" applyFont="1" applyBorder="1" applyAlignment="1">
      <alignment horizontal="center" vertical="center"/>
    </xf>
    <xf numFmtId="0" fontId="7" fillId="0" borderId="94" xfId="1" applyFont="1" applyBorder="1" applyAlignment="1">
      <alignment horizontal="center" vertical="center"/>
    </xf>
    <xf numFmtId="3" fontId="7" fillId="0" borderId="95" xfId="1" applyNumberFormat="1" applyFont="1" applyBorder="1" applyAlignment="1">
      <alignment horizontal="right" vertical="center"/>
    </xf>
    <xf numFmtId="3" fontId="7" fillId="0" borderId="96" xfId="1" applyNumberFormat="1" applyFont="1" applyBorder="1" applyAlignment="1">
      <alignment horizontal="right" vertical="center"/>
    </xf>
    <xf numFmtId="3" fontId="7" fillId="0" borderId="97" xfId="1" applyNumberFormat="1" applyFont="1" applyBorder="1" applyAlignment="1">
      <alignment horizontal="right" vertical="center"/>
    </xf>
    <xf numFmtId="3" fontId="7" fillId="0" borderId="98" xfId="1" applyNumberFormat="1" applyFont="1" applyBorder="1" applyAlignment="1">
      <alignment horizontal="right" vertical="center"/>
    </xf>
    <xf numFmtId="3" fontId="7" fillId="0" borderId="95" xfId="1" applyNumberFormat="1" applyFont="1" applyBorder="1" applyAlignment="1">
      <alignment horizontal="right" vertical="center" wrapText="1"/>
    </xf>
    <xf numFmtId="3" fontId="7" fillId="0" borderId="96" xfId="1" applyNumberFormat="1" applyFont="1" applyBorder="1" applyAlignment="1">
      <alignment horizontal="right" vertical="center" wrapText="1"/>
    </xf>
    <xf numFmtId="3" fontId="7" fillId="0" borderId="99" xfId="1" applyNumberFormat="1" applyFont="1" applyBorder="1" applyAlignment="1">
      <alignment horizontal="right" vertical="center" wrapText="1"/>
    </xf>
  </cellXfs>
  <cellStyles count="3">
    <cellStyle name="桁区切り 2" xfId="2" xr:uid="{004F939A-363E-44D2-A0A7-4196590017FD}"/>
    <cellStyle name="標準" xfId="0" builtinId="0"/>
    <cellStyle name="標準 2" xfId="1" xr:uid="{BF7D790F-0D00-41E3-AB9B-76FF1B63D7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5"/>
  <sheetViews>
    <sheetView tabSelected="1" view="pageBreakPreview" zoomScaleNormal="100" zoomScaleSheetLayoutView="100" workbookViewId="0">
      <selection activeCell="D28" sqref="D28"/>
    </sheetView>
  </sheetViews>
  <sheetFormatPr defaultRowHeight="18.75" x14ac:dyDescent="0.4"/>
  <cols>
    <col min="1" max="1" width="2.375" customWidth="1"/>
    <col min="2" max="2" width="4.375" customWidth="1"/>
    <col min="4" max="4" width="24.625" customWidth="1"/>
    <col min="5" max="5" width="13.125" customWidth="1"/>
    <col min="6" max="6" width="14.375" customWidth="1"/>
    <col min="7" max="10" width="11.625" customWidth="1"/>
    <col min="11" max="11" width="20.375" customWidth="1"/>
  </cols>
  <sheetData>
    <row r="1" spans="2:11" x14ac:dyDescent="0.4">
      <c r="B1" s="1" t="s">
        <v>85</v>
      </c>
      <c r="C1" s="2"/>
      <c r="D1" s="2"/>
      <c r="E1" s="2"/>
      <c r="F1" s="2"/>
      <c r="G1" s="2"/>
      <c r="H1" s="2"/>
      <c r="I1" s="2"/>
      <c r="J1" s="2"/>
      <c r="K1" s="15"/>
    </row>
    <row r="2" spans="2:11" x14ac:dyDescent="0.4">
      <c r="B2" s="91" t="s">
        <v>24</v>
      </c>
      <c r="C2" s="91"/>
      <c r="D2" s="91"/>
      <c r="E2" s="91"/>
      <c r="F2" s="91"/>
      <c r="G2" s="91"/>
      <c r="H2" s="91"/>
      <c r="I2" s="91"/>
      <c r="J2" s="91"/>
      <c r="K2" s="91"/>
    </row>
    <row r="3" spans="2:11" x14ac:dyDescent="0.4">
      <c r="B3" s="2"/>
      <c r="C3" s="2"/>
      <c r="D3" s="2"/>
      <c r="E3" s="2"/>
      <c r="F3" s="2"/>
      <c r="G3" s="2"/>
      <c r="H3" s="3"/>
      <c r="I3" s="3"/>
      <c r="J3" s="3"/>
      <c r="K3" s="3" t="s">
        <v>25</v>
      </c>
    </row>
    <row r="4" spans="2:11" ht="28.5" x14ac:dyDescent="0.4">
      <c r="B4" s="84" t="s">
        <v>0</v>
      </c>
      <c r="C4" s="84"/>
      <c r="D4" s="84"/>
      <c r="E4" s="4" t="s">
        <v>26</v>
      </c>
      <c r="F4" s="4" t="s">
        <v>125</v>
      </c>
      <c r="G4" s="4" t="s">
        <v>1</v>
      </c>
      <c r="H4" s="4" t="s">
        <v>2</v>
      </c>
      <c r="I4" s="11" t="s">
        <v>27</v>
      </c>
      <c r="J4" s="11" t="s">
        <v>28</v>
      </c>
      <c r="K4" s="11" t="s">
        <v>29</v>
      </c>
    </row>
    <row r="5" spans="2:11" x14ac:dyDescent="0.4">
      <c r="B5" s="85" t="s">
        <v>3</v>
      </c>
      <c r="C5" s="86" t="s">
        <v>127</v>
      </c>
      <c r="D5" s="86"/>
      <c r="E5" s="5"/>
      <c r="F5" s="6"/>
      <c r="G5" s="6"/>
      <c r="H5" s="6"/>
      <c r="I5" s="6"/>
      <c r="J5" s="6"/>
      <c r="K5" s="6"/>
    </row>
    <row r="6" spans="2:11" x14ac:dyDescent="0.4">
      <c r="B6" s="85"/>
      <c r="C6" s="86" t="s">
        <v>4</v>
      </c>
      <c r="D6" s="86"/>
      <c r="E6" s="6"/>
      <c r="F6" s="6"/>
      <c r="G6" s="6"/>
      <c r="H6" s="6"/>
      <c r="I6" s="6"/>
      <c r="J6" s="6"/>
      <c r="K6" s="6"/>
    </row>
    <row r="7" spans="2:11" x14ac:dyDescent="0.4">
      <c r="B7" s="85"/>
      <c r="C7" s="86" t="s">
        <v>5</v>
      </c>
      <c r="D7" s="86"/>
      <c r="E7" s="6"/>
      <c r="F7" s="6"/>
      <c r="G7" s="6"/>
      <c r="H7" s="6"/>
      <c r="I7" s="6"/>
      <c r="J7" s="6"/>
      <c r="K7" s="6"/>
    </row>
    <row r="8" spans="2:11" x14ac:dyDescent="0.4">
      <c r="B8" s="85"/>
      <c r="C8" s="86" t="s">
        <v>6</v>
      </c>
      <c r="D8" s="86"/>
      <c r="E8" s="6"/>
      <c r="F8" s="6"/>
      <c r="G8" s="6"/>
      <c r="H8" s="6"/>
      <c r="I8" s="6"/>
      <c r="J8" s="6"/>
      <c r="K8" s="6"/>
    </row>
    <row r="9" spans="2:11" x14ac:dyDescent="0.4">
      <c r="B9" s="85"/>
      <c r="C9" s="86" t="s">
        <v>7</v>
      </c>
      <c r="D9" s="86"/>
      <c r="E9" s="6"/>
      <c r="F9" s="6"/>
      <c r="G9" s="6"/>
      <c r="H9" s="6"/>
      <c r="I9" s="6"/>
      <c r="J9" s="6"/>
      <c r="K9" s="6"/>
    </row>
    <row r="10" spans="2:11" x14ac:dyDescent="0.4">
      <c r="B10" s="85"/>
      <c r="C10" s="86" t="s">
        <v>116</v>
      </c>
      <c r="D10" s="86"/>
      <c r="E10" s="6"/>
      <c r="F10" s="6"/>
      <c r="G10" s="6"/>
      <c r="H10" s="6"/>
      <c r="I10" s="6"/>
      <c r="J10" s="6"/>
      <c r="K10" s="6"/>
    </row>
    <row r="11" spans="2:11" x14ac:dyDescent="0.4">
      <c r="B11" s="85"/>
      <c r="C11" s="87" t="s">
        <v>8</v>
      </c>
      <c r="D11" s="87"/>
      <c r="E11" s="7">
        <f>SUM(E5:E10)</f>
        <v>0</v>
      </c>
      <c r="F11" s="7">
        <f t="shared" ref="F11:H11" si="0">SUM(F5:F10)</f>
        <v>0</v>
      </c>
      <c r="G11" s="7">
        <f t="shared" si="0"/>
        <v>0</v>
      </c>
      <c r="H11" s="7">
        <f t="shared" si="0"/>
        <v>0</v>
      </c>
      <c r="I11" s="7">
        <f t="shared" ref="I11:J11" si="1">SUM(I5:I10)</f>
        <v>0</v>
      </c>
      <c r="J11" s="7">
        <f t="shared" si="1"/>
        <v>0</v>
      </c>
      <c r="K11" s="12"/>
    </row>
    <row r="12" spans="2:11" x14ac:dyDescent="0.4">
      <c r="B12" s="88" t="s">
        <v>9</v>
      </c>
      <c r="C12" s="88" t="s">
        <v>10</v>
      </c>
      <c r="D12" s="8" t="s">
        <v>115</v>
      </c>
      <c r="E12" s="6"/>
      <c r="F12" s="6"/>
      <c r="G12" s="6"/>
      <c r="H12" s="6"/>
      <c r="I12" s="6"/>
      <c r="J12" s="6"/>
      <c r="K12" s="6"/>
    </row>
    <row r="13" spans="2:11" x14ac:dyDescent="0.4">
      <c r="B13" s="88"/>
      <c r="C13" s="88"/>
      <c r="D13" s="8" t="s">
        <v>114</v>
      </c>
      <c r="E13" s="6"/>
      <c r="F13" s="6"/>
      <c r="G13" s="6"/>
      <c r="H13" s="6"/>
      <c r="I13" s="6"/>
      <c r="J13" s="6"/>
      <c r="K13" s="6"/>
    </row>
    <row r="14" spans="2:11" x14ac:dyDescent="0.4">
      <c r="B14" s="88"/>
      <c r="C14" s="88"/>
      <c r="D14" s="8" t="s">
        <v>11</v>
      </c>
      <c r="E14" s="6"/>
      <c r="F14" s="6"/>
      <c r="G14" s="6"/>
      <c r="H14" s="6"/>
      <c r="I14" s="6"/>
      <c r="J14" s="6"/>
      <c r="K14" s="6"/>
    </row>
    <row r="15" spans="2:11" x14ac:dyDescent="0.4">
      <c r="B15" s="88"/>
      <c r="C15" s="88" t="s">
        <v>12</v>
      </c>
      <c r="D15" s="8" t="s">
        <v>117</v>
      </c>
      <c r="E15" s="6"/>
      <c r="F15" s="6"/>
      <c r="G15" s="6"/>
      <c r="H15" s="6"/>
      <c r="I15" s="6"/>
      <c r="J15" s="6"/>
      <c r="K15" s="6"/>
    </row>
    <row r="16" spans="2:11" x14ac:dyDescent="0.4">
      <c r="B16" s="88"/>
      <c r="C16" s="88"/>
      <c r="D16" s="8" t="s">
        <v>32</v>
      </c>
      <c r="E16" s="6"/>
      <c r="F16" s="6"/>
      <c r="G16" s="6"/>
      <c r="H16" s="6"/>
      <c r="I16" s="6"/>
      <c r="J16" s="6"/>
      <c r="K16" s="6"/>
    </row>
    <row r="17" spans="2:11" x14ac:dyDescent="0.4">
      <c r="B17" s="88"/>
      <c r="C17" s="88"/>
      <c r="D17" s="8" t="s">
        <v>30</v>
      </c>
      <c r="E17" s="6"/>
      <c r="F17" s="6"/>
      <c r="G17" s="6"/>
      <c r="H17" s="6"/>
      <c r="I17" s="6"/>
      <c r="J17" s="6"/>
      <c r="K17" s="6"/>
    </row>
    <row r="18" spans="2:11" x14ac:dyDescent="0.4">
      <c r="B18" s="88"/>
      <c r="C18" s="88"/>
      <c r="D18" s="8" t="s">
        <v>13</v>
      </c>
      <c r="E18" s="6"/>
      <c r="F18" s="6"/>
      <c r="G18" s="6"/>
      <c r="H18" s="6"/>
      <c r="I18" s="6"/>
      <c r="J18" s="6"/>
      <c r="K18" s="6"/>
    </row>
    <row r="19" spans="2:11" x14ac:dyDescent="0.4">
      <c r="B19" s="88"/>
      <c r="C19" s="88"/>
      <c r="D19" s="8" t="s">
        <v>14</v>
      </c>
      <c r="E19" s="6"/>
      <c r="F19" s="6"/>
      <c r="G19" s="6"/>
      <c r="H19" s="6"/>
      <c r="I19" s="6"/>
      <c r="J19" s="6"/>
      <c r="K19" s="6"/>
    </row>
    <row r="20" spans="2:11" x14ac:dyDescent="0.4">
      <c r="B20" s="88"/>
      <c r="C20" s="88"/>
      <c r="D20" s="8" t="s">
        <v>15</v>
      </c>
      <c r="E20" s="6"/>
      <c r="F20" s="6"/>
      <c r="G20" s="6"/>
      <c r="H20" s="6"/>
      <c r="I20" s="6"/>
      <c r="J20" s="6"/>
      <c r="K20" s="6"/>
    </row>
    <row r="21" spans="2:11" x14ac:dyDescent="0.4">
      <c r="B21" s="88"/>
      <c r="C21" s="88"/>
      <c r="D21" s="8" t="s">
        <v>16</v>
      </c>
      <c r="E21" s="6"/>
      <c r="F21" s="6"/>
      <c r="G21" s="6"/>
      <c r="H21" s="6"/>
      <c r="I21" s="6"/>
      <c r="J21" s="6"/>
      <c r="K21" s="6"/>
    </row>
    <row r="22" spans="2:11" x14ac:dyDescent="0.4">
      <c r="B22" s="88"/>
      <c r="C22" s="88"/>
      <c r="D22" s="8" t="s">
        <v>17</v>
      </c>
      <c r="E22" s="6"/>
      <c r="F22" s="6"/>
      <c r="G22" s="6"/>
      <c r="H22" s="6"/>
      <c r="I22" s="6"/>
      <c r="J22" s="6"/>
      <c r="K22" s="6"/>
    </row>
    <row r="23" spans="2:11" x14ac:dyDescent="0.4">
      <c r="B23" s="88"/>
      <c r="C23" s="88"/>
      <c r="D23" s="8" t="s">
        <v>31</v>
      </c>
      <c r="E23" s="6"/>
      <c r="F23" s="6"/>
      <c r="G23" s="6"/>
      <c r="H23" s="6"/>
      <c r="I23" s="6"/>
      <c r="J23" s="6"/>
      <c r="K23" s="6"/>
    </row>
    <row r="24" spans="2:11" x14ac:dyDescent="0.4">
      <c r="B24" s="88"/>
      <c r="C24" s="88"/>
      <c r="D24" s="8" t="s">
        <v>18</v>
      </c>
      <c r="E24" s="6"/>
      <c r="F24" s="6"/>
      <c r="G24" s="6"/>
      <c r="H24" s="6"/>
      <c r="I24" s="6"/>
      <c r="J24" s="6"/>
      <c r="K24" s="6"/>
    </row>
    <row r="25" spans="2:11" x14ac:dyDescent="0.4">
      <c r="B25" s="88"/>
      <c r="C25" s="88"/>
      <c r="D25" s="8" t="s">
        <v>19</v>
      </c>
      <c r="E25" s="6"/>
      <c r="F25" s="6"/>
      <c r="G25" s="6"/>
      <c r="H25" s="6"/>
      <c r="I25" s="6"/>
      <c r="J25" s="6"/>
      <c r="K25" s="6"/>
    </row>
    <row r="26" spans="2:11" x14ac:dyDescent="0.4">
      <c r="B26" s="88"/>
      <c r="C26" s="88"/>
      <c r="D26" s="8" t="s">
        <v>20</v>
      </c>
      <c r="E26" s="6"/>
      <c r="F26" s="6"/>
      <c r="G26" s="6"/>
      <c r="H26" s="6"/>
      <c r="I26" s="6"/>
      <c r="J26" s="6"/>
      <c r="K26" s="6"/>
    </row>
    <row r="27" spans="2:11" x14ac:dyDescent="0.4">
      <c r="B27" s="88"/>
      <c r="C27" s="88"/>
      <c r="D27" s="8" t="s">
        <v>128</v>
      </c>
      <c r="E27" s="6"/>
      <c r="F27" s="6"/>
      <c r="G27" s="6"/>
      <c r="H27" s="6"/>
      <c r="I27" s="6"/>
      <c r="J27" s="6"/>
      <c r="K27" s="6"/>
    </row>
    <row r="28" spans="2:11" x14ac:dyDescent="0.4">
      <c r="B28" s="88"/>
      <c r="C28" s="88"/>
      <c r="D28" s="8" t="s">
        <v>113</v>
      </c>
      <c r="E28" s="6"/>
      <c r="F28" s="6"/>
      <c r="G28" s="6"/>
      <c r="H28" s="6"/>
      <c r="I28" s="6"/>
      <c r="J28" s="6"/>
      <c r="K28" s="6"/>
    </row>
    <row r="29" spans="2:11" x14ac:dyDescent="0.4">
      <c r="B29" s="88"/>
      <c r="C29" s="89" t="s">
        <v>21</v>
      </c>
      <c r="D29" s="89"/>
      <c r="E29" s="9">
        <f t="shared" ref="E29:J29" si="2">SUM(E12:E28)</f>
        <v>0</v>
      </c>
      <c r="F29" s="9">
        <f t="shared" si="2"/>
        <v>0</v>
      </c>
      <c r="G29" s="9">
        <f t="shared" si="2"/>
        <v>0</v>
      </c>
      <c r="H29" s="9">
        <f t="shared" si="2"/>
        <v>0</v>
      </c>
      <c r="I29" s="9">
        <f t="shared" si="2"/>
        <v>0</v>
      </c>
      <c r="J29" s="9">
        <f t="shared" si="2"/>
        <v>0</v>
      </c>
      <c r="K29" s="13"/>
    </row>
    <row r="30" spans="2:11" x14ac:dyDescent="0.4">
      <c r="B30" s="90" t="s">
        <v>22</v>
      </c>
      <c r="C30" s="90"/>
      <c r="D30" s="90"/>
      <c r="E30" s="10">
        <f t="shared" ref="E30:J30" si="3">E11-E29</f>
        <v>0</v>
      </c>
      <c r="F30" s="10">
        <f t="shared" si="3"/>
        <v>0</v>
      </c>
      <c r="G30" s="10">
        <f t="shared" si="3"/>
        <v>0</v>
      </c>
      <c r="H30" s="10">
        <f t="shared" si="3"/>
        <v>0</v>
      </c>
      <c r="I30" s="10">
        <f t="shared" si="3"/>
        <v>0</v>
      </c>
      <c r="J30" s="10">
        <f t="shared" si="3"/>
        <v>0</v>
      </c>
      <c r="K30" s="14"/>
    </row>
    <row r="31" spans="2:11" x14ac:dyDescent="0.4">
      <c r="B31" s="90" t="s">
        <v>23</v>
      </c>
      <c r="C31" s="90"/>
      <c r="D31" s="90"/>
      <c r="E31" s="10">
        <f>E30</f>
        <v>0</v>
      </c>
      <c r="F31" s="10">
        <f>E31+F30</f>
        <v>0</v>
      </c>
      <c r="G31" s="10">
        <f t="shared" ref="G31:H31" si="4">F31+G30</f>
        <v>0</v>
      </c>
      <c r="H31" s="10">
        <f t="shared" si="4"/>
        <v>0</v>
      </c>
      <c r="I31" s="10">
        <f t="shared" ref="I31" si="5">H31+I30</f>
        <v>0</v>
      </c>
      <c r="J31" s="10">
        <f t="shared" ref="J31" si="6">I31+J30</f>
        <v>0</v>
      </c>
      <c r="K31" s="14"/>
    </row>
    <row r="32" spans="2:11" x14ac:dyDescent="0.4">
      <c r="B32" s="82" t="s">
        <v>118</v>
      </c>
      <c r="C32" s="82"/>
      <c r="D32" s="82"/>
      <c r="E32" s="82"/>
      <c r="F32" s="82"/>
      <c r="G32" s="82"/>
      <c r="H32" s="82"/>
    </row>
    <row r="33" spans="2:8" x14ac:dyDescent="0.4">
      <c r="B33" s="83" t="s">
        <v>119</v>
      </c>
      <c r="C33" s="83"/>
      <c r="D33" s="83"/>
      <c r="E33" s="83"/>
      <c r="F33" s="83"/>
      <c r="G33" s="83"/>
      <c r="H33" s="83"/>
    </row>
    <row r="34" spans="2:8" x14ac:dyDescent="0.4">
      <c r="B34" s="81" t="s">
        <v>120</v>
      </c>
      <c r="C34" s="81"/>
      <c r="D34" s="81"/>
      <c r="E34" s="81"/>
      <c r="F34" s="81"/>
      <c r="G34" s="81"/>
      <c r="H34" s="81"/>
    </row>
    <row r="35" spans="2:8" x14ac:dyDescent="0.4">
      <c r="B35" s="81" t="s">
        <v>126</v>
      </c>
      <c r="C35" s="81"/>
      <c r="D35" s="81"/>
      <c r="E35" s="81"/>
      <c r="F35" s="81"/>
      <c r="G35" s="81"/>
      <c r="H35" s="81"/>
    </row>
  </sheetData>
  <mergeCells count="20">
    <mergeCell ref="B30:D30"/>
    <mergeCell ref="B31:D31"/>
    <mergeCell ref="B34:H34"/>
    <mergeCell ref="B2:K2"/>
    <mergeCell ref="B35:H35"/>
    <mergeCell ref="B32:H32"/>
    <mergeCell ref="B33:H33"/>
    <mergeCell ref="B4:D4"/>
    <mergeCell ref="B5:B11"/>
    <mergeCell ref="C5:D5"/>
    <mergeCell ref="C6:D6"/>
    <mergeCell ref="C7:D7"/>
    <mergeCell ref="C8:D8"/>
    <mergeCell ref="C9:D9"/>
    <mergeCell ref="C10:D10"/>
    <mergeCell ref="C11:D11"/>
    <mergeCell ref="B12:B29"/>
    <mergeCell ref="C12:C14"/>
    <mergeCell ref="C15:C28"/>
    <mergeCell ref="C29:D2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64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DB16-BE54-453F-B978-F739FD7EAD60}">
  <sheetPr>
    <pageSetUpPr fitToPage="1"/>
  </sheetPr>
  <dimension ref="A1:N31"/>
  <sheetViews>
    <sheetView view="pageBreakPreview" topLeftCell="A16" zoomScaleNormal="100" zoomScaleSheetLayoutView="100" workbookViewId="0">
      <selection activeCell="D30" sqref="D30:K30"/>
    </sheetView>
  </sheetViews>
  <sheetFormatPr defaultColWidth="9" defaultRowHeight="18" x14ac:dyDescent="0.4"/>
  <cols>
    <col min="1" max="1" width="3.625" style="16" customWidth="1"/>
    <col min="2" max="2" width="5.125" style="16" customWidth="1"/>
    <col min="3" max="3" width="15.625" style="16" customWidth="1"/>
    <col min="4" max="4" width="7.625" style="16" customWidth="1"/>
    <col min="5" max="5" width="12.625" style="16" customWidth="1"/>
    <col min="6" max="6" width="8.625" style="16" customWidth="1"/>
    <col min="7" max="7" width="4.625" style="16" customWidth="1"/>
    <col min="8" max="8" width="12.625" style="16" customWidth="1"/>
    <col min="9" max="9" width="13.625" style="16" customWidth="1"/>
    <col min="10" max="10" width="8.625" style="16" customWidth="1"/>
    <col min="11" max="11" width="5.625" style="16" customWidth="1"/>
    <col min="12" max="12" width="3.375" style="16" customWidth="1"/>
    <col min="13" max="14" width="15.625" style="16" hidden="1" customWidth="1"/>
    <col min="15" max="16384" width="9" style="16"/>
  </cols>
  <sheetData>
    <row r="1" spans="1:14" ht="24" customHeight="1" x14ac:dyDescent="0.4">
      <c r="A1" s="17" t="s">
        <v>121</v>
      </c>
      <c r="B1" s="17"/>
      <c r="C1" s="17"/>
      <c r="D1" s="17"/>
      <c r="E1" s="17"/>
      <c r="F1" s="17"/>
      <c r="G1" s="17"/>
      <c r="H1" s="17"/>
      <c r="I1" s="17"/>
      <c r="J1" s="17"/>
      <c r="K1" s="23"/>
    </row>
    <row r="2" spans="1:14" x14ac:dyDescent="0.4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4" ht="24" customHeight="1" thickBot="1" x14ac:dyDescent="0.4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4" ht="36" customHeight="1" x14ac:dyDescent="0.4">
      <c r="A4" s="93" t="s">
        <v>34</v>
      </c>
      <c r="B4" s="94"/>
      <c r="C4" s="95"/>
      <c r="D4" s="96"/>
      <c r="E4" s="96"/>
      <c r="F4" s="96"/>
      <c r="G4" s="96"/>
      <c r="H4" s="96"/>
      <c r="I4" s="96"/>
      <c r="J4" s="96"/>
      <c r="K4" s="97"/>
      <c r="M4" s="16" t="s">
        <v>35</v>
      </c>
      <c r="N4" s="16" t="s">
        <v>36</v>
      </c>
    </row>
    <row r="5" spans="1:14" ht="36" customHeight="1" thickBot="1" x14ac:dyDescent="0.45">
      <c r="A5" s="98" t="s">
        <v>37</v>
      </c>
      <c r="B5" s="99"/>
      <c r="C5" s="100"/>
      <c r="D5" s="100"/>
      <c r="E5" s="100"/>
      <c r="F5" s="100"/>
      <c r="G5" s="100"/>
      <c r="H5" s="99"/>
      <c r="I5" s="24" t="s">
        <v>38</v>
      </c>
      <c r="J5" s="101" t="str">
        <f>IFERROR(VLOOKUP(C5,$M$4:$N$5,2,FALSE),"－")</f>
        <v>－</v>
      </c>
      <c r="K5" s="102"/>
      <c r="M5" s="16" t="s">
        <v>39</v>
      </c>
      <c r="N5" s="16" t="s">
        <v>40</v>
      </c>
    </row>
    <row r="6" spans="1:14" ht="24" customHeight="1" thickBot="1" x14ac:dyDescent="0.45">
      <c r="A6" s="92"/>
      <c r="B6" s="92"/>
      <c r="C6" s="92"/>
      <c r="D6" s="18"/>
      <c r="E6" s="19"/>
      <c r="F6" s="19"/>
      <c r="G6" s="17"/>
      <c r="H6" s="20"/>
      <c r="I6" s="21"/>
      <c r="J6" s="103" t="s">
        <v>41</v>
      </c>
      <c r="K6" s="103"/>
    </row>
    <row r="7" spans="1:14" ht="17.100000000000001" customHeight="1" x14ac:dyDescent="0.4">
      <c r="A7" s="104" t="s">
        <v>42</v>
      </c>
      <c r="B7" s="94"/>
      <c r="C7" s="105"/>
      <c r="D7" s="109" t="s">
        <v>43</v>
      </c>
      <c r="E7" s="25" t="s">
        <v>44</v>
      </c>
      <c r="F7" s="112" t="s">
        <v>45</v>
      </c>
      <c r="G7" s="113"/>
      <c r="H7" s="25" t="s">
        <v>46</v>
      </c>
      <c r="I7" s="25" t="s">
        <v>47</v>
      </c>
      <c r="J7" s="114" t="s">
        <v>48</v>
      </c>
      <c r="K7" s="115"/>
    </row>
    <row r="8" spans="1:14" ht="17.100000000000001" customHeight="1" x14ac:dyDescent="0.4">
      <c r="A8" s="106"/>
      <c r="B8" s="107"/>
      <c r="C8" s="108"/>
      <c r="D8" s="110"/>
      <c r="E8" s="26" t="s">
        <v>49</v>
      </c>
      <c r="F8" s="120" t="s">
        <v>50</v>
      </c>
      <c r="G8" s="121"/>
      <c r="H8" s="26" t="s">
        <v>50</v>
      </c>
      <c r="I8" s="26" t="s">
        <v>50</v>
      </c>
      <c r="J8" s="116"/>
      <c r="K8" s="117"/>
    </row>
    <row r="9" spans="1:14" ht="17.100000000000001" customHeight="1" x14ac:dyDescent="0.4">
      <c r="A9" s="106"/>
      <c r="B9" s="107"/>
      <c r="C9" s="108"/>
      <c r="D9" s="111"/>
      <c r="E9" s="27" t="s">
        <v>51</v>
      </c>
      <c r="F9" s="122" t="s">
        <v>52</v>
      </c>
      <c r="G9" s="123"/>
      <c r="H9" s="27" t="s">
        <v>53</v>
      </c>
      <c r="I9" s="27" t="s">
        <v>54</v>
      </c>
      <c r="J9" s="118"/>
      <c r="K9" s="119"/>
    </row>
    <row r="10" spans="1:14" ht="24.95" customHeight="1" x14ac:dyDescent="0.4">
      <c r="A10" s="28" t="s">
        <v>55</v>
      </c>
      <c r="B10" s="124" t="s">
        <v>56</v>
      </c>
      <c r="C10" s="125"/>
      <c r="D10" s="29"/>
      <c r="E10" s="30"/>
      <c r="F10" s="126"/>
      <c r="G10" s="127"/>
      <c r="H10" s="31"/>
      <c r="I10" s="31">
        <f>ROUND(SUM(F10:H10)*E10,0)</f>
        <v>0</v>
      </c>
      <c r="J10" s="128"/>
      <c r="K10" s="129"/>
    </row>
    <row r="11" spans="1:14" ht="24.95" customHeight="1" x14ac:dyDescent="0.4">
      <c r="A11" s="32" t="s">
        <v>57</v>
      </c>
      <c r="B11" s="130" t="s">
        <v>58</v>
      </c>
      <c r="C11" s="131"/>
      <c r="D11" s="33"/>
      <c r="E11" s="34"/>
      <c r="F11" s="132"/>
      <c r="G11" s="133"/>
      <c r="H11" s="35"/>
      <c r="I11" s="35">
        <f t="shared" ref="I11:I24" si="0">ROUND(SUM(F11:H11)*E11,0)</f>
        <v>0</v>
      </c>
      <c r="J11" s="134"/>
      <c r="K11" s="135"/>
    </row>
    <row r="12" spans="1:14" ht="24.95" customHeight="1" x14ac:dyDescent="0.4">
      <c r="A12" s="32" t="s">
        <v>59</v>
      </c>
      <c r="B12" s="130" t="s">
        <v>60</v>
      </c>
      <c r="C12" s="131"/>
      <c r="D12" s="33"/>
      <c r="E12" s="34"/>
      <c r="F12" s="132"/>
      <c r="G12" s="133"/>
      <c r="H12" s="35"/>
      <c r="I12" s="35">
        <f t="shared" si="0"/>
        <v>0</v>
      </c>
      <c r="J12" s="134"/>
      <c r="K12" s="135"/>
    </row>
    <row r="13" spans="1:14" ht="24.95" customHeight="1" x14ac:dyDescent="0.4">
      <c r="A13" s="32" t="s">
        <v>61</v>
      </c>
      <c r="B13" s="130" t="s">
        <v>62</v>
      </c>
      <c r="C13" s="131"/>
      <c r="D13" s="33"/>
      <c r="E13" s="34"/>
      <c r="F13" s="132"/>
      <c r="G13" s="133"/>
      <c r="H13" s="35"/>
      <c r="I13" s="35">
        <f t="shared" si="0"/>
        <v>0</v>
      </c>
      <c r="J13" s="134"/>
      <c r="K13" s="135"/>
    </row>
    <row r="14" spans="1:14" ht="24.95" customHeight="1" x14ac:dyDescent="0.4">
      <c r="A14" s="32" t="s">
        <v>63</v>
      </c>
      <c r="B14" s="130" t="s">
        <v>64</v>
      </c>
      <c r="C14" s="131"/>
      <c r="D14" s="22"/>
      <c r="E14" s="34"/>
      <c r="F14" s="132"/>
      <c r="G14" s="133"/>
      <c r="H14" s="35"/>
      <c r="I14" s="35">
        <f t="shared" si="0"/>
        <v>0</v>
      </c>
      <c r="J14" s="134"/>
      <c r="K14" s="135"/>
    </row>
    <row r="15" spans="1:14" ht="24.95" customHeight="1" x14ac:dyDescent="0.4">
      <c r="A15" s="32" t="s">
        <v>65</v>
      </c>
      <c r="B15" s="130" t="s">
        <v>66</v>
      </c>
      <c r="C15" s="131"/>
      <c r="D15" s="22"/>
      <c r="E15" s="34"/>
      <c r="F15" s="132"/>
      <c r="G15" s="133"/>
      <c r="H15" s="35"/>
      <c r="I15" s="35">
        <f t="shared" si="0"/>
        <v>0</v>
      </c>
      <c r="J15" s="134"/>
      <c r="K15" s="135"/>
    </row>
    <row r="16" spans="1:14" ht="24.95" customHeight="1" x14ac:dyDescent="0.4">
      <c r="A16" s="32" t="s">
        <v>67</v>
      </c>
      <c r="B16" s="130" t="s">
        <v>68</v>
      </c>
      <c r="C16" s="131"/>
      <c r="D16" s="33"/>
      <c r="E16" s="34"/>
      <c r="F16" s="132"/>
      <c r="G16" s="133"/>
      <c r="H16" s="35"/>
      <c r="I16" s="35">
        <f t="shared" si="0"/>
        <v>0</v>
      </c>
      <c r="J16" s="134"/>
      <c r="K16" s="135"/>
    </row>
    <row r="17" spans="1:11" ht="24.95" customHeight="1" x14ac:dyDescent="0.4">
      <c r="A17" s="32" t="s">
        <v>69</v>
      </c>
      <c r="B17" s="130"/>
      <c r="C17" s="131"/>
      <c r="D17" s="33"/>
      <c r="E17" s="34"/>
      <c r="F17" s="132"/>
      <c r="G17" s="133"/>
      <c r="H17" s="35"/>
      <c r="I17" s="35">
        <f>ROUND(SUM(F17:H17)*E17,0)</f>
        <v>0</v>
      </c>
      <c r="J17" s="134"/>
      <c r="K17" s="135"/>
    </row>
    <row r="18" spans="1:11" ht="24.95" customHeight="1" x14ac:dyDescent="0.4">
      <c r="A18" s="32" t="s">
        <v>70</v>
      </c>
      <c r="B18" s="130"/>
      <c r="C18" s="131"/>
      <c r="D18" s="33"/>
      <c r="E18" s="34"/>
      <c r="F18" s="132"/>
      <c r="G18" s="133"/>
      <c r="H18" s="35"/>
      <c r="I18" s="35">
        <f t="shared" si="0"/>
        <v>0</v>
      </c>
      <c r="J18" s="134"/>
      <c r="K18" s="135"/>
    </row>
    <row r="19" spans="1:11" ht="24.95" customHeight="1" x14ac:dyDescent="0.4">
      <c r="A19" s="36">
        <v>10</v>
      </c>
      <c r="B19" s="130"/>
      <c r="C19" s="131"/>
      <c r="D19" s="33"/>
      <c r="E19" s="34"/>
      <c r="F19" s="132"/>
      <c r="G19" s="133"/>
      <c r="H19" s="35"/>
      <c r="I19" s="35">
        <f t="shared" si="0"/>
        <v>0</v>
      </c>
      <c r="J19" s="134"/>
      <c r="K19" s="135"/>
    </row>
    <row r="20" spans="1:11" ht="24.95" customHeight="1" x14ac:dyDescent="0.4">
      <c r="A20" s="36">
        <v>11</v>
      </c>
      <c r="B20" s="130"/>
      <c r="C20" s="131"/>
      <c r="D20" s="33"/>
      <c r="E20" s="34"/>
      <c r="F20" s="132"/>
      <c r="G20" s="133"/>
      <c r="H20" s="35"/>
      <c r="I20" s="35">
        <f t="shared" si="0"/>
        <v>0</v>
      </c>
      <c r="J20" s="134"/>
      <c r="K20" s="135"/>
    </row>
    <row r="21" spans="1:11" ht="24.95" customHeight="1" x14ac:dyDescent="0.4">
      <c r="A21" s="36">
        <v>12</v>
      </c>
      <c r="B21" s="130"/>
      <c r="C21" s="131"/>
      <c r="D21" s="33"/>
      <c r="E21" s="34"/>
      <c r="F21" s="132"/>
      <c r="G21" s="133"/>
      <c r="H21" s="35"/>
      <c r="I21" s="35">
        <f t="shared" si="0"/>
        <v>0</v>
      </c>
      <c r="J21" s="134"/>
      <c r="K21" s="135"/>
    </row>
    <row r="22" spans="1:11" ht="24.95" customHeight="1" x14ac:dyDescent="0.4">
      <c r="A22" s="36">
        <v>13</v>
      </c>
      <c r="B22" s="130"/>
      <c r="C22" s="131"/>
      <c r="D22" s="33"/>
      <c r="E22" s="34"/>
      <c r="F22" s="132"/>
      <c r="G22" s="133"/>
      <c r="H22" s="35"/>
      <c r="I22" s="35">
        <f t="shared" si="0"/>
        <v>0</v>
      </c>
      <c r="J22" s="134"/>
      <c r="K22" s="135"/>
    </row>
    <row r="23" spans="1:11" ht="24.95" customHeight="1" x14ac:dyDescent="0.4">
      <c r="A23" s="36">
        <v>14</v>
      </c>
      <c r="B23" s="130"/>
      <c r="C23" s="131"/>
      <c r="D23" s="33"/>
      <c r="E23" s="34"/>
      <c r="F23" s="132"/>
      <c r="G23" s="133"/>
      <c r="H23" s="35"/>
      <c r="I23" s="35">
        <f t="shared" si="0"/>
        <v>0</v>
      </c>
      <c r="J23" s="134"/>
      <c r="K23" s="135"/>
    </row>
    <row r="24" spans="1:11" ht="24.95" customHeight="1" thickBot="1" x14ac:dyDescent="0.45">
      <c r="A24" s="37">
        <v>15</v>
      </c>
      <c r="B24" s="136"/>
      <c r="C24" s="137"/>
      <c r="D24" s="38"/>
      <c r="E24" s="39"/>
      <c r="F24" s="138"/>
      <c r="G24" s="139"/>
      <c r="H24" s="40"/>
      <c r="I24" s="40">
        <f t="shared" si="0"/>
        <v>0</v>
      </c>
      <c r="J24" s="140"/>
      <c r="K24" s="141"/>
    </row>
    <row r="25" spans="1:11" ht="30" customHeight="1" thickBot="1" x14ac:dyDescent="0.45">
      <c r="A25" s="142" t="s">
        <v>71</v>
      </c>
      <c r="B25" s="100"/>
      <c r="C25" s="100"/>
      <c r="D25" s="99"/>
      <c r="E25" s="41">
        <f>SUM(E10:E24)</f>
        <v>0</v>
      </c>
      <c r="F25" s="143" t="s">
        <v>72</v>
      </c>
      <c r="G25" s="99"/>
      <c r="H25" s="42" t="s">
        <v>72</v>
      </c>
      <c r="I25" s="43">
        <f>SUM(I10:I24)</f>
        <v>0</v>
      </c>
      <c r="J25" s="144" t="s">
        <v>73</v>
      </c>
      <c r="K25" s="145"/>
    </row>
    <row r="26" spans="1:11" ht="30" customHeight="1" x14ac:dyDescent="0.4">
      <c r="A26" s="146" t="s">
        <v>74</v>
      </c>
      <c r="B26" s="147"/>
      <c r="C26" s="148"/>
      <c r="D26" s="44" t="s">
        <v>75</v>
      </c>
      <c r="E26" s="45">
        <f>I25</f>
        <v>0</v>
      </c>
      <c r="F26" s="46" t="s">
        <v>76</v>
      </c>
      <c r="G26" s="47">
        <v>12</v>
      </c>
      <c r="H26" s="48" t="s">
        <v>77</v>
      </c>
      <c r="I26" s="49">
        <f>E26*G26</f>
        <v>0</v>
      </c>
      <c r="J26" s="96" t="s">
        <v>78</v>
      </c>
      <c r="K26" s="97"/>
    </row>
    <row r="27" spans="1:11" ht="30" customHeight="1" x14ac:dyDescent="0.4">
      <c r="A27" s="149" t="s">
        <v>79</v>
      </c>
      <c r="B27" s="150"/>
      <c r="C27" s="151"/>
      <c r="D27" s="50"/>
      <c r="E27" s="51"/>
      <c r="F27" s="17" t="s">
        <v>80</v>
      </c>
      <c r="G27" s="52"/>
      <c r="H27" s="53" t="s">
        <v>81</v>
      </c>
      <c r="I27" s="54">
        <f>E27*G27</f>
        <v>0</v>
      </c>
      <c r="J27" s="152" t="s">
        <v>78</v>
      </c>
      <c r="K27" s="153"/>
    </row>
    <row r="28" spans="1:11" ht="30" customHeight="1" thickBot="1" x14ac:dyDescent="0.45">
      <c r="A28" s="154" t="s">
        <v>82</v>
      </c>
      <c r="B28" s="155"/>
      <c r="C28" s="156"/>
      <c r="D28" s="55"/>
      <c r="E28" s="56"/>
      <c r="F28" s="56"/>
      <c r="G28" s="57"/>
      <c r="H28" s="57"/>
      <c r="I28" s="58"/>
      <c r="J28" s="157" t="s">
        <v>78</v>
      </c>
      <c r="K28" s="158"/>
    </row>
    <row r="29" spans="1:11" ht="30" customHeight="1" thickTop="1" x14ac:dyDescent="0.4">
      <c r="A29" s="159" t="s">
        <v>83</v>
      </c>
      <c r="B29" s="160"/>
      <c r="C29" s="161"/>
      <c r="D29" s="59"/>
      <c r="E29" s="60"/>
      <c r="F29" s="60"/>
      <c r="G29" s="60"/>
      <c r="H29" s="60"/>
      <c r="I29" s="61">
        <f>SUM(I26:I28)</f>
        <v>0</v>
      </c>
      <c r="J29" s="162" t="s">
        <v>78</v>
      </c>
      <c r="K29" s="163"/>
    </row>
    <row r="30" spans="1:11" ht="50.1" customHeight="1" x14ac:dyDescent="0.4">
      <c r="A30" s="164" t="s">
        <v>84</v>
      </c>
      <c r="B30" s="165"/>
      <c r="C30" s="166"/>
      <c r="D30" s="152"/>
      <c r="E30" s="152"/>
      <c r="F30" s="152"/>
      <c r="G30" s="152"/>
      <c r="H30" s="152"/>
      <c r="I30" s="152"/>
      <c r="J30" s="152"/>
      <c r="K30" s="153"/>
    </row>
    <row r="31" spans="1:11" ht="69.95" customHeight="1" thickBot="1" x14ac:dyDescent="0.45">
      <c r="A31" s="167" t="s">
        <v>124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9"/>
    </row>
  </sheetData>
  <mergeCells count="73">
    <mergeCell ref="A29:C29"/>
    <mergeCell ref="J29:K29"/>
    <mergeCell ref="A30:C30"/>
    <mergeCell ref="D30:K30"/>
    <mergeCell ref="A31:K31"/>
    <mergeCell ref="A26:C26"/>
    <mergeCell ref="J26:K26"/>
    <mergeCell ref="A27:C27"/>
    <mergeCell ref="J27:K27"/>
    <mergeCell ref="A28:C28"/>
    <mergeCell ref="J28:K28"/>
    <mergeCell ref="B24:C24"/>
    <mergeCell ref="F24:G24"/>
    <mergeCell ref="J24:K24"/>
    <mergeCell ref="A25:D25"/>
    <mergeCell ref="F25:G25"/>
    <mergeCell ref="J25:K25"/>
    <mergeCell ref="B22:C22"/>
    <mergeCell ref="F22:G22"/>
    <mergeCell ref="J22:K22"/>
    <mergeCell ref="B23:C23"/>
    <mergeCell ref="F23:G23"/>
    <mergeCell ref="J23:K23"/>
    <mergeCell ref="B20:C20"/>
    <mergeCell ref="F20:G20"/>
    <mergeCell ref="J20:K20"/>
    <mergeCell ref="B21:C21"/>
    <mergeCell ref="F21:G21"/>
    <mergeCell ref="J21:K21"/>
    <mergeCell ref="B18:C18"/>
    <mergeCell ref="F18:G18"/>
    <mergeCell ref="J18:K18"/>
    <mergeCell ref="B19:C19"/>
    <mergeCell ref="F19:G19"/>
    <mergeCell ref="J19:K19"/>
    <mergeCell ref="B16:C16"/>
    <mergeCell ref="F16:G16"/>
    <mergeCell ref="J16:K16"/>
    <mergeCell ref="B17:C17"/>
    <mergeCell ref="F17:G17"/>
    <mergeCell ref="J17:K17"/>
    <mergeCell ref="B14:C14"/>
    <mergeCell ref="F14:G14"/>
    <mergeCell ref="J14:K14"/>
    <mergeCell ref="B15:C15"/>
    <mergeCell ref="F15:G15"/>
    <mergeCell ref="J15:K15"/>
    <mergeCell ref="B12:C12"/>
    <mergeCell ref="F12:G12"/>
    <mergeCell ref="J12:K12"/>
    <mergeCell ref="B13:C13"/>
    <mergeCell ref="F13:G13"/>
    <mergeCell ref="J13:K13"/>
    <mergeCell ref="B10:C10"/>
    <mergeCell ref="F10:G10"/>
    <mergeCell ref="J10:K10"/>
    <mergeCell ref="B11:C11"/>
    <mergeCell ref="F11:G11"/>
    <mergeCell ref="J11:K11"/>
    <mergeCell ref="A6:C6"/>
    <mergeCell ref="J6:K6"/>
    <mergeCell ref="A7:C9"/>
    <mergeCell ref="D7:D9"/>
    <mergeCell ref="F7:G7"/>
    <mergeCell ref="J7:K9"/>
    <mergeCell ref="F8:G8"/>
    <mergeCell ref="F9:G9"/>
    <mergeCell ref="A2:K2"/>
    <mergeCell ref="A4:B4"/>
    <mergeCell ref="C4:K4"/>
    <mergeCell ref="A5:B5"/>
    <mergeCell ref="C5:H5"/>
    <mergeCell ref="J5:K5"/>
  </mergeCells>
  <phoneticPr fontId="1"/>
  <dataValidations count="2">
    <dataValidation type="list" allowBlank="1" showInputMessage="1" showErrorMessage="1" sqref="C5:H5" xr:uid="{1F2B9896-BAFD-4A22-94E5-13CB5566F1A5}">
      <formula1>$M$4:$M$5</formula1>
    </dataValidation>
    <dataValidation type="list" allowBlank="1" showInputMessage="1" showErrorMessage="1" sqref="D10:D24" xr:uid="{137AC229-1423-4E95-9B12-CFA0C1D22862}">
      <formula1>"常勤,非常勤"</formula1>
    </dataValidation>
  </dataValidations>
  <pageMargins left="0.59055118110236227" right="0.59055118110236227" top="0.78740157480314965" bottom="0.78740157480314965" header="0.59055118110236227" footer="0.59055118110236227"/>
  <pageSetup paperSize="9" scale="8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2C8F-FAE3-4908-BFE1-B1FCD29FBAB5}">
  <dimension ref="A1:N35"/>
  <sheetViews>
    <sheetView view="pageBreakPreview" zoomScaleNormal="100" zoomScaleSheetLayoutView="100" workbookViewId="0">
      <selection activeCell="S5" sqref="S5"/>
    </sheetView>
  </sheetViews>
  <sheetFormatPr defaultColWidth="9" defaultRowHeight="18" x14ac:dyDescent="0.4"/>
  <cols>
    <col min="1" max="1" width="4.875" style="16" customWidth="1"/>
    <col min="2" max="2" width="6.125" style="16" customWidth="1"/>
    <col min="3" max="3" width="5.625" style="16" customWidth="1"/>
    <col min="4" max="4" width="11.125" style="16" customWidth="1"/>
    <col min="5" max="5" width="4.125" style="16" customWidth="1"/>
    <col min="6" max="6" width="7.625" style="16" customWidth="1"/>
    <col min="7" max="7" width="4.125" style="16" customWidth="1"/>
    <col min="8" max="8" width="7.625" style="16" customWidth="1"/>
    <col min="9" max="9" width="4.125" style="16" customWidth="1"/>
    <col min="10" max="10" width="7.625" style="16" customWidth="1"/>
    <col min="11" max="11" width="6.125" style="16" customWidth="1"/>
    <col min="12" max="12" width="5.625" style="16" customWidth="1"/>
    <col min="13" max="13" width="7.625" style="16" customWidth="1"/>
    <col min="14" max="14" width="4.125" style="16" customWidth="1"/>
    <col min="15" max="16384" width="9" style="16"/>
  </cols>
  <sheetData>
    <row r="1" spans="1:14" ht="15" customHeight="1" x14ac:dyDescent="0.4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62"/>
    </row>
    <row r="2" spans="1:14" ht="24.75" customHeight="1" x14ac:dyDescent="0.4">
      <c r="A2" s="92" t="s">
        <v>123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15" customHeight="1" thickBot="1" x14ac:dyDescent="0.4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39.950000000000003" customHeight="1" x14ac:dyDescent="0.4">
      <c r="A4" s="93" t="s">
        <v>34</v>
      </c>
      <c r="B4" s="94"/>
      <c r="C4" s="95"/>
      <c r="D4" s="96"/>
      <c r="E4" s="96"/>
      <c r="F4" s="96"/>
      <c r="G4" s="176"/>
      <c r="H4" s="177" t="s">
        <v>86</v>
      </c>
      <c r="I4" s="94"/>
      <c r="J4" s="178" t="s">
        <v>87</v>
      </c>
      <c r="K4" s="179"/>
      <c r="L4" s="179"/>
      <c r="M4" s="179"/>
      <c r="N4" s="180"/>
    </row>
    <row r="5" spans="1:14" ht="39.950000000000003" customHeight="1" x14ac:dyDescent="0.4">
      <c r="A5" s="181" t="s">
        <v>88</v>
      </c>
      <c r="B5" s="182"/>
      <c r="C5" s="183" t="s">
        <v>89</v>
      </c>
      <c r="D5" s="184"/>
      <c r="E5" s="185"/>
      <c r="F5" s="186" t="s">
        <v>90</v>
      </c>
      <c r="G5" s="182"/>
      <c r="H5" s="187"/>
      <c r="I5" s="188"/>
      <c r="J5" s="63" t="s">
        <v>78</v>
      </c>
      <c r="K5" s="186" t="s">
        <v>91</v>
      </c>
      <c r="L5" s="188"/>
      <c r="M5" s="64"/>
      <c r="N5" s="65" t="s">
        <v>92</v>
      </c>
    </row>
    <row r="6" spans="1:14" ht="39.950000000000003" customHeight="1" x14ac:dyDescent="0.4">
      <c r="A6" s="170" t="s">
        <v>93</v>
      </c>
      <c r="B6" s="171"/>
      <c r="C6" s="172"/>
      <c r="D6" s="173"/>
      <c r="E6" s="66" t="s">
        <v>94</v>
      </c>
      <c r="F6" s="172" t="s">
        <v>95</v>
      </c>
      <c r="G6" s="171"/>
      <c r="H6" s="67"/>
      <c r="I6" s="66" t="s">
        <v>94</v>
      </c>
      <c r="J6" s="172" t="s">
        <v>96</v>
      </c>
      <c r="K6" s="171"/>
      <c r="L6" s="173"/>
      <c r="M6" s="173"/>
      <c r="N6" s="68" t="s">
        <v>97</v>
      </c>
    </row>
    <row r="7" spans="1:14" ht="39.950000000000003" customHeight="1" thickBot="1" x14ac:dyDescent="0.45">
      <c r="A7" s="142" t="s">
        <v>98</v>
      </c>
      <c r="B7" s="99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5"/>
    </row>
    <row r="8" spans="1:14" ht="20.100000000000001" customHeight="1" thickBot="1" x14ac:dyDescent="0.45">
      <c r="A8" s="17"/>
      <c r="B8" s="17"/>
      <c r="C8" s="17"/>
      <c r="D8" s="17"/>
      <c r="E8" s="17"/>
      <c r="F8" s="17"/>
      <c r="G8" s="17"/>
      <c r="H8" s="69"/>
      <c r="I8" s="17"/>
      <c r="J8" s="17"/>
      <c r="K8" s="17"/>
      <c r="L8" s="17"/>
      <c r="M8" s="17"/>
      <c r="N8" s="69" t="s">
        <v>99</v>
      </c>
    </row>
    <row r="9" spans="1:14" ht="21.95" customHeight="1" x14ac:dyDescent="0.4">
      <c r="A9" s="189" t="s">
        <v>100</v>
      </c>
      <c r="B9" s="190"/>
      <c r="C9" s="191"/>
      <c r="D9" s="190" t="s">
        <v>101</v>
      </c>
      <c r="E9" s="190"/>
      <c r="F9" s="190"/>
      <c r="G9" s="190"/>
      <c r="H9" s="192"/>
      <c r="I9" s="193" t="s">
        <v>102</v>
      </c>
      <c r="J9" s="190"/>
      <c r="K9" s="190"/>
      <c r="L9" s="190"/>
      <c r="M9" s="190"/>
      <c r="N9" s="115"/>
    </row>
    <row r="10" spans="1:14" ht="21.95" customHeight="1" x14ac:dyDescent="0.4">
      <c r="A10" s="70" t="s">
        <v>103</v>
      </c>
      <c r="B10" s="194" t="s">
        <v>104</v>
      </c>
      <c r="C10" s="195"/>
      <c r="D10" s="71" t="s">
        <v>105</v>
      </c>
      <c r="E10" s="196" t="s">
        <v>106</v>
      </c>
      <c r="F10" s="197"/>
      <c r="G10" s="195" t="s">
        <v>107</v>
      </c>
      <c r="H10" s="198"/>
      <c r="I10" s="199"/>
      <c r="J10" s="200"/>
      <c r="K10" s="201"/>
      <c r="L10" s="202"/>
      <c r="M10" s="196" t="s">
        <v>107</v>
      </c>
      <c r="N10" s="203"/>
    </row>
    <row r="11" spans="1:14" ht="21.95" customHeight="1" x14ac:dyDescent="0.4">
      <c r="A11" s="72">
        <v>1</v>
      </c>
      <c r="B11" s="73"/>
      <c r="C11" s="73" t="s">
        <v>104</v>
      </c>
      <c r="D11" s="74"/>
      <c r="E11" s="204"/>
      <c r="F11" s="205"/>
      <c r="G11" s="204">
        <f>SUM(D11:F11)</f>
        <v>0</v>
      </c>
      <c r="H11" s="206"/>
      <c r="I11" s="207"/>
      <c r="J11" s="208"/>
      <c r="K11" s="209"/>
      <c r="L11" s="210"/>
      <c r="M11" s="211">
        <f>SUM(I11:L11)</f>
        <v>0</v>
      </c>
      <c r="N11" s="212"/>
    </row>
    <row r="12" spans="1:14" ht="21.95" customHeight="1" x14ac:dyDescent="0.4">
      <c r="A12" s="36">
        <v>2</v>
      </c>
      <c r="B12" s="75"/>
      <c r="C12" s="75" t="s">
        <v>104</v>
      </c>
      <c r="D12" s="76"/>
      <c r="E12" s="213"/>
      <c r="F12" s="214"/>
      <c r="G12" s="213">
        <f t="shared" ref="G12:G30" si="0">SUM(D12:F12)</f>
        <v>0</v>
      </c>
      <c r="H12" s="215"/>
      <c r="I12" s="216"/>
      <c r="J12" s="217"/>
      <c r="K12" s="218"/>
      <c r="L12" s="219"/>
      <c r="M12" s="220">
        <f t="shared" ref="M12:M30" si="1">SUM(I12:L12)</f>
        <v>0</v>
      </c>
      <c r="N12" s="221"/>
    </row>
    <row r="13" spans="1:14" ht="21.95" customHeight="1" x14ac:dyDescent="0.4">
      <c r="A13" s="36">
        <v>3</v>
      </c>
      <c r="B13" s="75"/>
      <c r="C13" s="75" t="s">
        <v>104</v>
      </c>
      <c r="D13" s="76"/>
      <c r="E13" s="213"/>
      <c r="F13" s="214"/>
      <c r="G13" s="213">
        <f t="shared" si="0"/>
        <v>0</v>
      </c>
      <c r="H13" s="215"/>
      <c r="I13" s="216"/>
      <c r="J13" s="217"/>
      <c r="K13" s="218"/>
      <c r="L13" s="219"/>
      <c r="M13" s="220">
        <f t="shared" si="1"/>
        <v>0</v>
      </c>
      <c r="N13" s="221"/>
    </row>
    <row r="14" spans="1:14" ht="21.95" customHeight="1" x14ac:dyDescent="0.4">
      <c r="A14" s="36">
        <v>4</v>
      </c>
      <c r="B14" s="75"/>
      <c r="C14" s="75" t="s">
        <v>104</v>
      </c>
      <c r="D14" s="76"/>
      <c r="E14" s="213"/>
      <c r="F14" s="214"/>
      <c r="G14" s="213">
        <f t="shared" si="0"/>
        <v>0</v>
      </c>
      <c r="H14" s="215"/>
      <c r="I14" s="216"/>
      <c r="J14" s="217"/>
      <c r="K14" s="218"/>
      <c r="L14" s="219"/>
      <c r="M14" s="220">
        <f t="shared" si="1"/>
        <v>0</v>
      </c>
      <c r="N14" s="221"/>
    </row>
    <row r="15" spans="1:14" ht="21.95" customHeight="1" x14ac:dyDescent="0.4">
      <c r="A15" s="36">
        <v>5</v>
      </c>
      <c r="B15" s="75"/>
      <c r="C15" s="75" t="s">
        <v>104</v>
      </c>
      <c r="D15" s="76"/>
      <c r="E15" s="213"/>
      <c r="F15" s="214"/>
      <c r="G15" s="213">
        <f t="shared" si="0"/>
        <v>0</v>
      </c>
      <c r="H15" s="215"/>
      <c r="I15" s="216"/>
      <c r="J15" s="217"/>
      <c r="K15" s="218"/>
      <c r="L15" s="219"/>
      <c r="M15" s="220">
        <f t="shared" si="1"/>
        <v>0</v>
      </c>
      <c r="N15" s="221"/>
    </row>
    <row r="16" spans="1:14" ht="21.95" customHeight="1" x14ac:dyDescent="0.4">
      <c r="A16" s="36">
        <v>6</v>
      </c>
      <c r="B16" s="75"/>
      <c r="C16" s="75" t="s">
        <v>104</v>
      </c>
      <c r="D16" s="76"/>
      <c r="E16" s="213"/>
      <c r="F16" s="214"/>
      <c r="G16" s="213">
        <f t="shared" si="0"/>
        <v>0</v>
      </c>
      <c r="H16" s="215"/>
      <c r="I16" s="216"/>
      <c r="J16" s="217"/>
      <c r="K16" s="218"/>
      <c r="L16" s="219"/>
      <c r="M16" s="220">
        <f t="shared" si="1"/>
        <v>0</v>
      </c>
      <c r="N16" s="221"/>
    </row>
    <row r="17" spans="1:14" ht="21.95" customHeight="1" x14ac:dyDescent="0.4">
      <c r="A17" s="36">
        <v>7</v>
      </c>
      <c r="B17" s="75"/>
      <c r="C17" s="75" t="s">
        <v>104</v>
      </c>
      <c r="D17" s="76"/>
      <c r="E17" s="213"/>
      <c r="F17" s="214"/>
      <c r="G17" s="213">
        <f t="shared" si="0"/>
        <v>0</v>
      </c>
      <c r="H17" s="215"/>
      <c r="I17" s="216"/>
      <c r="J17" s="217"/>
      <c r="K17" s="218"/>
      <c r="L17" s="219"/>
      <c r="M17" s="220">
        <f t="shared" si="1"/>
        <v>0</v>
      </c>
      <c r="N17" s="221"/>
    </row>
    <row r="18" spans="1:14" ht="21.95" customHeight="1" x14ac:dyDescent="0.4">
      <c r="A18" s="36">
        <v>8</v>
      </c>
      <c r="B18" s="75"/>
      <c r="C18" s="75" t="s">
        <v>104</v>
      </c>
      <c r="D18" s="76"/>
      <c r="E18" s="213"/>
      <c r="F18" s="214"/>
      <c r="G18" s="213">
        <f t="shared" si="0"/>
        <v>0</v>
      </c>
      <c r="H18" s="215"/>
      <c r="I18" s="216"/>
      <c r="J18" s="217"/>
      <c r="K18" s="218"/>
      <c r="L18" s="219"/>
      <c r="M18" s="220">
        <f t="shared" si="1"/>
        <v>0</v>
      </c>
      <c r="N18" s="221"/>
    </row>
    <row r="19" spans="1:14" ht="21.95" customHeight="1" x14ac:dyDescent="0.4">
      <c r="A19" s="36">
        <v>9</v>
      </c>
      <c r="B19" s="75"/>
      <c r="C19" s="75" t="s">
        <v>104</v>
      </c>
      <c r="D19" s="76"/>
      <c r="E19" s="213"/>
      <c r="F19" s="214"/>
      <c r="G19" s="213">
        <f t="shared" si="0"/>
        <v>0</v>
      </c>
      <c r="H19" s="215"/>
      <c r="I19" s="216"/>
      <c r="J19" s="217"/>
      <c r="K19" s="218"/>
      <c r="L19" s="219"/>
      <c r="M19" s="220">
        <f t="shared" si="1"/>
        <v>0</v>
      </c>
      <c r="N19" s="221"/>
    </row>
    <row r="20" spans="1:14" ht="21.95" customHeight="1" x14ac:dyDescent="0.4">
      <c r="A20" s="36">
        <v>10</v>
      </c>
      <c r="B20" s="75"/>
      <c r="C20" s="75" t="s">
        <v>104</v>
      </c>
      <c r="D20" s="76"/>
      <c r="E20" s="213"/>
      <c r="F20" s="214"/>
      <c r="G20" s="213">
        <f t="shared" si="0"/>
        <v>0</v>
      </c>
      <c r="H20" s="215"/>
      <c r="I20" s="216"/>
      <c r="J20" s="217"/>
      <c r="K20" s="218"/>
      <c r="L20" s="219"/>
      <c r="M20" s="220">
        <f t="shared" si="1"/>
        <v>0</v>
      </c>
      <c r="N20" s="221"/>
    </row>
    <row r="21" spans="1:14" ht="21.95" customHeight="1" x14ac:dyDescent="0.4">
      <c r="A21" s="36">
        <v>11</v>
      </c>
      <c r="B21" s="75"/>
      <c r="C21" s="75" t="s">
        <v>104</v>
      </c>
      <c r="D21" s="76"/>
      <c r="E21" s="213"/>
      <c r="F21" s="214"/>
      <c r="G21" s="213">
        <f t="shared" si="0"/>
        <v>0</v>
      </c>
      <c r="H21" s="215"/>
      <c r="I21" s="216"/>
      <c r="J21" s="217"/>
      <c r="K21" s="218"/>
      <c r="L21" s="219"/>
      <c r="M21" s="220">
        <f t="shared" si="1"/>
        <v>0</v>
      </c>
      <c r="N21" s="221"/>
    </row>
    <row r="22" spans="1:14" ht="21.95" customHeight="1" x14ac:dyDescent="0.4">
      <c r="A22" s="36">
        <v>12</v>
      </c>
      <c r="B22" s="75"/>
      <c r="C22" s="75" t="s">
        <v>104</v>
      </c>
      <c r="D22" s="76"/>
      <c r="E22" s="213"/>
      <c r="F22" s="214"/>
      <c r="G22" s="213">
        <f t="shared" si="0"/>
        <v>0</v>
      </c>
      <c r="H22" s="215"/>
      <c r="I22" s="216"/>
      <c r="J22" s="217"/>
      <c r="K22" s="218"/>
      <c r="L22" s="219"/>
      <c r="M22" s="220">
        <f t="shared" si="1"/>
        <v>0</v>
      </c>
      <c r="N22" s="221"/>
    </row>
    <row r="23" spans="1:14" ht="21.95" customHeight="1" x14ac:dyDescent="0.4">
      <c r="A23" s="36">
        <v>13</v>
      </c>
      <c r="B23" s="75"/>
      <c r="C23" s="75" t="s">
        <v>104</v>
      </c>
      <c r="D23" s="76"/>
      <c r="E23" s="213"/>
      <c r="F23" s="214"/>
      <c r="G23" s="213">
        <f t="shared" si="0"/>
        <v>0</v>
      </c>
      <c r="H23" s="215"/>
      <c r="I23" s="216"/>
      <c r="J23" s="217"/>
      <c r="K23" s="218"/>
      <c r="L23" s="219"/>
      <c r="M23" s="220">
        <f t="shared" si="1"/>
        <v>0</v>
      </c>
      <c r="N23" s="221"/>
    </row>
    <row r="24" spans="1:14" ht="21.95" customHeight="1" x14ac:dyDescent="0.4">
      <c r="A24" s="36">
        <v>14</v>
      </c>
      <c r="B24" s="75"/>
      <c r="C24" s="75" t="s">
        <v>104</v>
      </c>
      <c r="D24" s="76"/>
      <c r="E24" s="213"/>
      <c r="F24" s="214"/>
      <c r="G24" s="213">
        <f t="shared" si="0"/>
        <v>0</v>
      </c>
      <c r="H24" s="215"/>
      <c r="I24" s="216"/>
      <c r="J24" s="217"/>
      <c r="K24" s="218"/>
      <c r="L24" s="219"/>
      <c r="M24" s="220">
        <f t="shared" si="1"/>
        <v>0</v>
      </c>
      <c r="N24" s="221"/>
    </row>
    <row r="25" spans="1:14" ht="21.95" customHeight="1" x14ac:dyDescent="0.4">
      <c r="A25" s="36">
        <v>15</v>
      </c>
      <c r="B25" s="75"/>
      <c r="C25" s="75" t="s">
        <v>104</v>
      </c>
      <c r="D25" s="76"/>
      <c r="E25" s="213"/>
      <c r="F25" s="214"/>
      <c r="G25" s="213">
        <f t="shared" si="0"/>
        <v>0</v>
      </c>
      <c r="H25" s="215"/>
      <c r="I25" s="216"/>
      <c r="J25" s="217"/>
      <c r="K25" s="218"/>
      <c r="L25" s="219"/>
      <c r="M25" s="220">
        <f t="shared" si="1"/>
        <v>0</v>
      </c>
      <c r="N25" s="221"/>
    </row>
    <row r="26" spans="1:14" ht="21.95" customHeight="1" x14ac:dyDescent="0.4">
      <c r="A26" s="36">
        <v>16</v>
      </c>
      <c r="B26" s="75"/>
      <c r="C26" s="75" t="s">
        <v>104</v>
      </c>
      <c r="D26" s="76"/>
      <c r="E26" s="213"/>
      <c r="F26" s="214"/>
      <c r="G26" s="213">
        <f t="shared" si="0"/>
        <v>0</v>
      </c>
      <c r="H26" s="215"/>
      <c r="I26" s="216"/>
      <c r="J26" s="217"/>
      <c r="K26" s="218"/>
      <c r="L26" s="219"/>
      <c r="M26" s="220">
        <f t="shared" si="1"/>
        <v>0</v>
      </c>
      <c r="N26" s="221"/>
    </row>
    <row r="27" spans="1:14" ht="21.95" customHeight="1" x14ac:dyDescent="0.4">
      <c r="A27" s="36">
        <v>17</v>
      </c>
      <c r="B27" s="75"/>
      <c r="C27" s="75" t="s">
        <v>104</v>
      </c>
      <c r="D27" s="76"/>
      <c r="E27" s="213"/>
      <c r="F27" s="214"/>
      <c r="G27" s="213">
        <f t="shared" si="0"/>
        <v>0</v>
      </c>
      <c r="H27" s="215"/>
      <c r="I27" s="216"/>
      <c r="J27" s="217"/>
      <c r="K27" s="218"/>
      <c r="L27" s="219"/>
      <c r="M27" s="220">
        <f t="shared" si="1"/>
        <v>0</v>
      </c>
      <c r="N27" s="221"/>
    </row>
    <row r="28" spans="1:14" ht="21.95" customHeight="1" x14ac:dyDescent="0.4">
      <c r="A28" s="36">
        <v>18</v>
      </c>
      <c r="B28" s="75"/>
      <c r="C28" s="75" t="s">
        <v>104</v>
      </c>
      <c r="D28" s="76"/>
      <c r="E28" s="213"/>
      <c r="F28" s="214"/>
      <c r="G28" s="213">
        <f t="shared" si="0"/>
        <v>0</v>
      </c>
      <c r="H28" s="215"/>
      <c r="I28" s="216"/>
      <c r="J28" s="217"/>
      <c r="K28" s="218"/>
      <c r="L28" s="219"/>
      <c r="M28" s="220">
        <f t="shared" si="1"/>
        <v>0</v>
      </c>
      <c r="N28" s="221"/>
    </row>
    <row r="29" spans="1:14" ht="21.95" customHeight="1" x14ac:dyDescent="0.4">
      <c r="A29" s="36">
        <v>19</v>
      </c>
      <c r="B29" s="75"/>
      <c r="C29" s="75" t="s">
        <v>104</v>
      </c>
      <c r="D29" s="76"/>
      <c r="E29" s="213"/>
      <c r="F29" s="214"/>
      <c r="G29" s="213">
        <f t="shared" si="0"/>
        <v>0</v>
      </c>
      <c r="H29" s="215"/>
      <c r="I29" s="216"/>
      <c r="J29" s="217"/>
      <c r="K29" s="218"/>
      <c r="L29" s="219"/>
      <c r="M29" s="220">
        <f t="shared" si="1"/>
        <v>0</v>
      </c>
      <c r="N29" s="221"/>
    </row>
    <row r="30" spans="1:14" ht="21.95" customHeight="1" thickBot="1" x14ac:dyDescent="0.45">
      <c r="A30" s="37">
        <v>20</v>
      </c>
      <c r="B30" s="77"/>
      <c r="C30" s="78" t="s">
        <v>104</v>
      </c>
      <c r="D30" s="79"/>
      <c r="E30" s="222"/>
      <c r="F30" s="223"/>
      <c r="G30" s="224">
        <f t="shared" si="0"/>
        <v>0</v>
      </c>
      <c r="H30" s="225"/>
      <c r="I30" s="226"/>
      <c r="J30" s="227"/>
      <c r="K30" s="228"/>
      <c r="L30" s="229"/>
      <c r="M30" s="230">
        <f t="shared" si="1"/>
        <v>0</v>
      </c>
      <c r="N30" s="231"/>
    </row>
    <row r="31" spans="1:14" ht="21.95" customHeight="1" thickTop="1" thickBot="1" x14ac:dyDescent="0.45">
      <c r="A31" s="235" t="s">
        <v>108</v>
      </c>
      <c r="B31" s="236"/>
      <c r="C31" s="237"/>
      <c r="D31" s="80">
        <f>SUM(D11:D30)</f>
        <v>0</v>
      </c>
      <c r="E31" s="238">
        <f>SUM(E11:F30)</f>
        <v>0</v>
      </c>
      <c r="F31" s="239"/>
      <c r="G31" s="238">
        <f>SUM(G11:H30)</f>
        <v>0</v>
      </c>
      <c r="H31" s="240"/>
      <c r="I31" s="241">
        <f>SUM(I11:J30)</f>
        <v>0</v>
      </c>
      <c r="J31" s="239"/>
      <c r="K31" s="242">
        <f>SUM(K11:L30)</f>
        <v>0</v>
      </c>
      <c r="L31" s="243"/>
      <c r="M31" s="242">
        <f>SUM(M11:N30)</f>
        <v>0</v>
      </c>
      <c r="N31" s="244"/>
    </row>
    <row r="32" spans="1:14" ht="14.1" customHeight="1" x14ac:dyDescent="0.4">
      <c r="A32" s="232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</row>
    <row r="33" spans="1:14" ht="14.1" customHeight="1" x14ac:dyDescent="0.4">
      <c r="A33" s="233" t="s">
        <v>109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</row>
    <row r="34" spans="1:14" ht="14.1" customHeight="1" x14ac:dyDescent="0.4">
      <c r="A34" s="233" t="s">
        <v>110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4" t="s">
        <v>111</v>
      </c>
      <c r="L34" s="234"/>
      <c r="M34" s="234"/>
      <c r="N34" s="234"/>
    </row>
    <row r="35" spans="1:14" ht="14.1" customHeight="1" x14ac:dyDescent="0.4">
      <c r="A35" s="233" t="s">
        <v>112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4"/>
      <c r="L35" s="234"/>
      <c r="M35" s="234"/>
      <c r="N35" s="234"/>
    </row>
  </sheetData>
  <mergeCells count="137">
    <mergeCell ref="A32:N32"/>
    <mergeCell ref="A33:N33"/>
    <mergeCell ref="A34:J34"/>
    <mergeCell ref="K34:N35"/>
    <mergeCell ref="A35:J35"/>
    <mergeCell ref="A31:C31"/>
    <mergeCell ref="E31:F31"/>
    <mergeCell ref="G31:H31"/>
    <mergeCell ref="I31:J31"/>
    <mergeCell ref="K31:L31"/>
    <mergeCell ref="M31:N31"/>
    <mergeCell ref="E29:F29"/>
    <mergeCell ref="G29:H29"/>
    <mergeCell ref="I29:J29"/>
    <mergeCell ref="K29:L29"/>
    <mergeCell ref="M29:N29"/>
    <mergeCell ref="E30:F30"/>
    <mergeCell ref="G30:H30"/>
    <mergeCell ref="I30:J30"/>
    <mergeCell ref="K30:L30"/>
    <mergeCell ref="M30:N30"/>
    <mergeCell ref="E27:F27"/>
    <mergeCell ref="G27:H27"/>
    <mergeCell ref="I27:J27"/>
    <mergeCell ref="K27:L27"/>
    <mergeCell ref="M27:N27"/>
    <mergeCell ref="E28:F28"/>
    <mergeCell ref="G28:H28"/>
    <mergeCell ref="I28:J28"/>
    <mergeCell ref="K28:L28"/>
    <mergeCell ref="M28:N28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A9:C9"/>
    <mergeCell ref="D9:H9"/>
    <mergeCell ref="I9:N9"/>
    <mergeCell ref="B10:C10"/>
    <mergeCell ref="E10:F10"/>
    <mergeCell ref="G10:H10"/>
    <mergeCell ref="I10:J10"/>
    <mergeCell ref="K10:L10"/>
    <mergeCell ref="M10:N10"/>
    <mergeCell ref="A6:B6"/>
    <mergeCell ref="C6:D6"/>
    <mergeCell ref="F6:G6"/>
    <mergeCell ref="J6:K6"/>
    <mergeCell ref="L6:M6"/>
    <mergeCell ref="A7:B7"/>
    <mergeCell ref="C7:N7"/>
    <mergeCell ref="A2:N2"/>
    <mergeCell ref="A4:B4"/>
    <mergeCell ref="C4:G4"/>
    <mergeCell ref="H4:I4"/>
    <mergeCell ref="J4:N4"/>
    <mergeCell ref="A5:B5"/>
    <mergeCell ref="C5:E5"/>
    <mergeCell ref="F5:G5"/>
    <mergeCell ref="H5:I5"/>
    <mergeCell ref="K5:L5"/>
  </mergeCells>
  <phoneticPr fontId="1"/>
  <pageMargins left="0.78740157480314965" right="0.78740157480314965" top="0.78740157480314965" bottom="0.78740157480314965" header="0.59055118110236227" footer="0.19685039370078741"/>
  <pageSetup paperSize="9" scale="8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様式10-1</vt:lpstr>
      <vt:lpstr>様式10-2</vt:lpstr>
      <vt:lpstr>様式10-3</vt:lpstr>
      <vt:lpstr>'様式10-1'!Print_Area</vt:lpstr>
      <vt:lpstr>'様式10-2'!Print_Area</vt:lpstr>
      <vt:lpstr>'様式10-3'!Print_Area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戸田　一平</cp:lastModifiedBy>
  <cp:lastPrinted>2026-07-17T00:59:45Z</cp:lastPrinted>
  <dcterms:created xsi:type="dcterms:W3CDTF">2026-03-09T11:53:48Z</dcterms:created>
  <dcterms:modified xsi:type="dcterms:W3CDTF">2026-07-30T01:22:31Z</dcterms:modified>
</cp:coreProperties>
</file>